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llk.sharepoint.com/teams/S-RIK/Shared Documents/General/2026/2026-212 Håndtering av restavfall  ØRAS  (HJE)/Arkiv uten forhandlinger/3 Konkurransegrunnlag/"/>
    </mc:Choice>
  </mc:AlternateContent>
  <xr:revisionPtr revIDLastSave="28" documentId="8_{C07D0578-7B24-416F-A585-FDA13E338D17}" xr6:coauthVersionLast="47" xr6:coauthVersionMax="47" xr10:uidLastSave="{B6691420-FDE9-4171-9906-3DC334E29863}"/>
  <bookViews>
    <workbookView xWindow="-28920" yWindow="-120" windowWidth="29040" windowHeight="15720" activeTab="1" xr2:uid="{00000000-000D-0000-FFFF-FFFF00000000}"/>
  </bookViews>
  <sheets>
    <sheet name="INFO" sheetId="9" r:id="rId1"/>
    <sheet name="TRANSPORT" sheetId="2" r:id="rId2"/>
    <sheet name="KARAKTER" sheetId="11" state="hidden" r:id="rId3"/>
    <sheet name="LISTE OVER KJØRETØY" sheetId="10" state="hidden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2" l="1"/>
  <c r="C7" i="11"/>
  <c r="E6" i="11"/>
  <c r="E14" i="11" s="1"/>
  <c r="C8" i="11"/>
  <c r="C9" i="11"/>
  <c r="C10" i="11"/>
  <c r="C11" i="11"/>
  <c r="C12" i="11"/>
  <c r="C13" i="11"/>
  <c r="C14" i="11"/>
  <c r="C15" i="11"/>
  <c r="C16" i="11"/>
  <c r="E11" i="11" l="1"/>
  <c r="E8" i="11"/>
  <c r="E12" i="11"/>
  <c r="E16" i="11"/>
  <c r="E9" i="11"/>
  <c r="E13" i="11"/>
  <c r="E7" i="11"/>
  <c r="E15" i="11"/>
  <c r="E10" i="11"/>
  <c r="F3" i="2" l="1"/>
  <c r="F8" i="2" s="1"/>
  <c r="G3" i="2"/>
  <c r="H3" i="2"/>
  <c r="H6" i="11" s="1"/>
  <c r="E17" i="11"/>
  <c r="H8" i="2"/>
  <c r="H17" i="11" s="1"/>
  <c r="H7" i="11" l="1"/>
  <c r="H12" i="11"/>
  <c r="H8" i="11"/>
  <c r="H15" i="11"/>
  <c r="H16" i="11"/>
  <c r="H11" i="11"/>
  <c r="H14" i="11"/>
  <c r="H9" i="11"/>
  <c r="H10" i="11"/>
  <c r="H13" i="11"/>
  <c r="G8" i="2"/>
  <c r="G17" i="11" s="1"/>
  <c r="G6" i="11"/>
  <c r="F17" i="11"/>
  <c r="F6" i="11"/>
  <c r="L9" i="11" l="1"/>
  <c r="H11" i="2" s="1"/>
  <c r="F14" i="11"/>
  <c r="F15" i="11"/>
  <c r="F12" i="11"/>
  <c r="F13" i="11"/>
  <c r="F11" i="11"/>
  <c r="F8" i="11"/>
  <c r="F7" i="11"/>
  <c r="J7" i="11" s="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  <c r="J12" i="11" l="1"/>
  <c r="J16" i="11"/>
  <c r="J11" i="11"/>
  <c r="J14" i="11"/>
  <c r="J13" i="11"/>
  <c r="J15" i="11"/>
  <c r="J8" i="11"/>
  <c r="J9" i="11"/>
  <c r="J10" i="11"/>
  <c r="L10" i="11" l="1"/>
  <c r="J18" i="11" s="1"/>
  <c r="H14" i="2" s="1"/>
</calcChain>
</file>

<file path=xl/sharedStrings.xml><?xml version="1.0" encoding="utf-8"?>
<sst xmlns="http://schemas.openxmlformats.org/spreadsheetml/2006/main" count="184" uniqueCount="132">
  <si>
    <t>Drivstoff</t>
  </si>
  <si>
    <t>Poeng 
0-10</t>
  </si>
  <si>
    <t>Minimumskrav - kan ikke endres</t>
  </si>
  <si>
    <t>List opp registreringsnummer på kjøretøy som skal benyttes i kontrakten: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</si>
  <si>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</si>
  <si>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</si>
  <si>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</si>
  <si>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</si>
  <si>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</si>
  <si>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</si>
  <si>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</si>
  <si>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</si>
  <si>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</si>
  <si>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</si>
  <si>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</si>
  <si>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</si>
  <si>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</si>
  <si>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</si>
  <si>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</si>
  <si>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</si>
  <si>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</si>
  <si>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</si>
  <si>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</si>
  <si>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</si>
  <si>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</si>
  <si>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</si>
  <si>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</si>
  <si>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</si>
  <si>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</si>
  <si>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</si>
  <si>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</si>
  <si>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</si>
  <si>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</si>
  <si>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</si>
  <si>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</si>
  <si>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</si>
  <si>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</si>
  <si>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</si>
  <si>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</si>
  <si>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</si>
  <si>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</si>
  <si>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</si>
  <si>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</si>
  <si>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</si>
  <si>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</si>
  <si>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</si>
  <si>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</si>
  <si>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</si>
  <si>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</si>
  <si>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</si>
  <si>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</si>
  <si>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</si>
  <si>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</si>
  <si>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</si>
  <si>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Startdato/-periode</t>
  </si>
  <si>
    <t>Drivstoffteknologi</t>
  </si>
  <si>
    <t>Biogass</t>
  </si>
  <si>
    <t>HVO / Biodiesel / Bioetanol</t>
  </si>
  <si>
    <t>Diesel / Bensin / Naturgass</t>
  </si>
  <si>
    <t>Kommentar / tilleggsopplysninger</t>
  </si>
  <si>
    <t>Batterielektrisk / hydrogen</t>
  </si>
  <si>
    <t>SUM (skal bli 100 i hver kolonne):</t>
  </si>
  <si>
    <t>Elektrisitet, hydrogen eller biogass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</si>
  <si>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</si>
  <si>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</si>
  <si>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</si>
  <si>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</si>
  <si>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</si>
  <si>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</si>
  <si>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Poeng - justert for periodevekting</t>
  </si>
  <si>
    <t>&lt;-- Prosentandel el, hy og biogass hver kontraktsår</t>
  </si>
  <si>
    <t>Karakter:</t>
  </si>
  <si>
    <t>Kontrollsjekk</t>
  </si>
  <si>
    <r>
      <rPr>
        <b/>
        <sz val="11"/>
        <color rgb="FFFFC000"/>
        <rFont val="Calibri"/>
        <family val="2"/>
        <scheme val="minor"/>
      </rPr>
      <t>VIKTIG!</t>
    </r>
    <r>
      <rPr>
        <b/>
        <sz val="11"/>
        <color theme="0"/>
        <rFont val="Calibri"/>
        <family val="2"/>
        <scheme val="minor"/>
      </rPr>
      <t xml:space="preserve"> Før opp registreringsnummer på kjøretøyene her</t>
    </r>
  </si>
  <si>
    <t>-</t>
  </si>
  <si>
    <t>Status for utfylling av skjema:</t>
  </si>
  <si>
    <t>Første kontraktsår:
Andel kjøretøy i prosent</t>
  </si>
  <si>
    <t>Andre kontraktsår:
Andel kjøretøy i prosent</t>
  </si>
  <si>
    <t>Tredje kontraktsår:
Andel kjøretøy i prosent</t>
  </si>
  <si>
    <t>Fjerde kontraktsår:
Andel kjøretøy i prosent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</si>
  <si>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</si>
  <si>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</si>
  <si>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</si>
  <si>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</si>
  <si>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</si>
  <si>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</si>
  <si>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</si>
  <si>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</si>
  <si>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</si>
  <si>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</si>
  <si>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</si>
  <si>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</si>
  <si>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</si>
  <si>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</si>
  <si>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</si>
  <si>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</si>
  <si>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</si>
  <si>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</si>
  <si>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</si>
  <si>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</si>
  <si>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</si>
  <si>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</si>
  <si>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</si>
  <si>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</si>
  <si>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</si>
  <si>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</si>
  <si>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</si>
  <si>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</si>
  <si>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</si>
  <si>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</si>
  <si>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</si>
  <si>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</si>
  <si>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</si>
  <si>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</si>
  <si>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</si>
  <si>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</si>
  <si>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</si>
  <si>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</si>
  <si>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</si>
  <si>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</si>
  <si>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</si>
  <si>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</si>
  <si>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</si>
  <si>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</si>
  <si>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</si>
  <si>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</si>
  <si>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</si>
  <si>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</si>
  <si>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</si>
  <si>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</si>
  <si>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Score:</t>
  </si>
  <si>
    <t>Tilbyder med høyest score vil bli justert til 10 poeng. Øvrige tilbydere vil få sin score juster slik at den gjenspeiler relevante forskjeller mellom beste og øvrige tilbud.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</si>
</sst>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top" wrapText="1"/>
    </xf>
    <xf numFmtId="0" fontId="0" fillId="0" borderId="1" xfId="0" applyBorder="1"/>
    <xf numFmtId="10" fontId="3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left" indent="2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8" xfId="0" applyFont="1" applyFill="1" applyBorder="1"/>
    <xf numFmtId="0" fontId="8" fillId="2" borderId="1" xfId="0" applyFont="1" applyFill="1" applyBorder="1"/>
    <xf numFmtId="0" fontId="1" fillId="2" borderId="1" xfId="0" applyFont="1" applyFill="1" applyBorder="1"/>
    <xf numFmtId="0" fontId="0" fillId="0" borderId="4" xfId="0" applyBorder="1" applyAlignment="1">
      <alignment horizontal="center"/>
    </xf>
    <xf numFmtId="0" fontId="1" fillId="2" borderId="15" xfId="0" applyFont="1" applyFill="1" applyBorder="1"/>
    <xf numFmtId="0" fontId="2" fillId="2" borderId="4" xfId="0" applyFont="1" applyFill="1" applyBorder="1" applyAlignment="1">
      <alignment vertical="center"/>
    </xf>
    <xf numFmtId="0" fontId="3" fillId="6" borderId="21" xfId="0" applyFon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 vertical="top"/>
    </xf>
    <xf numFmtId="164" fontId="0" fillId="0" borderId="2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 wrapText="1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6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4" borderId="12" xfId="0" applyFill="1" applyBorder="1" applyAlignment="1">
      <alignment vertical="center" wrapText="1"/>
    </xf>
    <xf numFmtId="2" fontId="3" fillId="6" borderId="33" xfId="0" applyNumberFormat="1" applyFont="1" applyFill="1" applyBorder="1" applyAlignment="1" applyProtection="1">
      <alignment horizontal="center"/>
      <protection hidden="1"/>
    </xf>
    <xf numFmtId="0" fontId="3" fillId="0" borderId="9" xfId="0" applyFont="1" applyBorder="1" applyProtection="1">
      <protection hidden="1"/>
    </xf>
    <xf numFmtId="0" fontId="0" fillId="0" borderId="16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7" xfId="0" applyBorder="1" applyProtection="1">
      <protection hidden="1"/>
    </xf>
    <xf numFmtId="0" fontId="0" fillId="0" borderId="0" xfId="0" applyProtection="1">
      <protection hidden="1"/>
    </xf>
    <xf numFmtId="0" fontId="0" fillId="0" borderId="18" xfId="0" applyBorder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20" xfId="0" applyFont="1" applyFill="1" applyBorder="1" applyAlignment="1" applyProtection="1">
      <alignment horizontal="center" vertical="center" wrapText="1"/>
      <protection hidden="1"/>
    </xf>
    <xf numFmtId="0" fontId="3" fillId="5" borderId="19" xfId="0" applyFont="1" applyFill="1" applyBorder="1" applyAlignment="1" applyProtection="1">
      <alignment horizontal="center" vertical="center" wrapText="1"/>
      <protection hidden="1"/>
    </xf>
    <xf numFmtId="0" fontId="3" fillId="5" borderId="21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3" fillId="0" borderId="7" xfId="0" applyNumberFormat="1" applyFont="1" applyBorder="1" applyProtection="1">
      <protection hidden="1"/>
    </xf>
    <xf numFmtId="10" fontId="3" fillId="0" borderId="0" xfId="0" applyNumberFormat="1" applyFont="1" applyProtection="1">
      <protection hidden="1"/>
    </xf>
    <xf numFmtId="0" fontId="0" fillId="0" borderId="23" xfId="0" applyBorder="1" applyProtection="1">
      <protection hidden="1"/>
    </xf>
    <xf numFmtId="10" fontId="0" fillId="0" borderId="7" xfId="0" applyNumberFormat="1" applyBorder="1" applyProtection="1">
      <protection hidden="1"/>
    </xf>
    <xf numFmtId="2" fontId="0" fillId="0" borderId="22" xfId="0" applyNumberFormat="1" applyBorder="1" applyProtection="1">
      <protection hidden="1"/>
    </xf>
    <xf numFmtId="2" fontId="0" fillId="0" borderId="7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2" fontId="0" fillId="0" borderId="23" xfId="0" applyNumberFormat="1" applyBorder="1" applyProtection="1">
      <protection hidden="1"/>
    </xf>
    <xf numFmtId="0" fontId="3" fillId="5" borderId="34" xfId="0" applyFont="1" applyFill="1" applyBorder="1" applyAlignment="1" applyProtection="1">
      <alignment horizontal="center" vertical="center" wrapText="1"/>
      <protection hidden="1"/>
    </xf>
    <xf numFmtId="2" fontId="0" fillId="0" borderId="18" xfId="0" applyNumberFormat="1" applyBorder="1" applyProtection="1">
      <protection hidden="1"/>
    </xf>
    <xf numFmtId="10" fontId="0" fillId="0" borderId="24" xfId="0" applyNumberFormat="1" applyBorder="1" applyProtection="1">
      <protection hidden="1"/>
    </xf>
    <xf numFmtId="2" fontId="0" fillId="0" borderId="24" xfId="0" applyNumberFormat="1" applyBorder="1" applyProtection="1">
      <protection hidden="1"/>
    </xf>
    <xf numFmtId="2" fontId="0" fillId="0" borderId="25" xfId="0" applyNumberFormat="1" applyBorder="1" applyProtection="1">
      <protection hidden="1"/>
    </xf>
    <xf numFmtId="2" fontId="0" fillId="0" borderId="26" xfId="0" applyNumberFormat="1" applyBorder="1" applyProtection="1">
      <protection hidden="1"/>
    </xf>
    <xf numFmtId="2" fontId="0" fillId="0" borderId="17" xfId="0" applyNumberFormat="1" applyBorder="1" applyProtection="1">
      <protection hidden="1"/>
    </xf>
    <xf numFmtId="2" fontId="3" fillId="0" borderId="27" xfId="0" applyNumberFormat="1" applyFont="1" applyBorder="1" applyProtection="1">
      <protection hidden="1"/>
    </xf>
    <xf numFmtId="2" fontId="3" fillId="0" borderId="28" xfId="0" applyNumberFormat="1" applyFont="1" applyBorder="1" applyProtection="1">
      <protection hidden="1"/>
    </xf>
    <xf numFmtId="0" fontId="0" fillId="0" borderId="28" xfId="0" applyBorder="1" applyProtection="1">
      <protection hidden="1"/>
    </xf>
    <xf numFmtId="2" fontId="3" fillId="6" borderId="31" xfId="0" applyNumberFormat="1" applyFont="1" applyFill="1" applyBorder="1" applyProtection="1">
      <protection hidden="1"/>
    </xf>
    <xf numFmtId="0" fontId="0" fillId="0" borderId="32" xfId="0" applyBorder="1" applyProtection="1">
      <protection hidden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4" borderId="12" xfId="0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top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 applyProtection="1">
      <alignment horizontal="center" wrapText="1"/>
      <protection locked="0"/>
    </xf>
    <xf numFmtId="0" fontId="0" fillId="4" borderId="12" xfId="0" applyFill="1" applyBorder="1" applyAlignment="1" applyProtection="1">
      <alignment vertical="center" wrapText="1"/>
      <protection locked="0"/>
    </xf>
    <xf numFmtId="0" fontId="0" fillId="4" borderId="2" xfId="0" applyFill="1" applyBorder="1" applyAlignment="1" applyProtection="1">
      <alignment vertical="center"/>
      <protection locked="0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4" xfId="0" applyBorder="1" applyProtection="1">
      <protection locked="0"/>
    </xf>
    <xf numFmtId="0" fontId="0" fillId="0" borderId="1" xfId="0" applyBorder="1" applyAlignment="1">
      <alignment horizontal="center"/>
    </xf>
    <xf numFmtId="0" fontId="1" fillId="3" borderId="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0" fillId="0" borderId="13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right"/>
    </xf>
    <xf numFmtId="0" fontId="1" fillId="2" borderId="3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left" vertical="top" wrapText="1"/>
    </xf>
    <xf numFmtId="0" fontId="3" fillId="7" borderId="9" xfId="0" applyFont="1" applyFill="1" applyBorder="1" applyAlignment="1" applyProtection="1">
      <alignment horizontal="center"/>
      <protection hidden="1"/>
    </xf>
    <xf numFmtId="0" fontId="3" fillId="7" borderId="8" xfId="0" applyFont="1" applyFill="1" applyBorder="1" applyAlignment="1" applyProtection="1">
      <alignment horizontal="center"/>
      <protection hidden="1"/>
    </xf>
    <xf numFmtId="0" fontId="10" fillId="7" borderId="27" xfId="0" applyFont="1" applyFill="1" applyBorder="1" applyAlignment="1" applyProtection="1">
      <alignment horizontal="center"/>
      <protection hidden="1"/>
    </xf>
    <xf numFmtId="0" fontId="10" fillId="7" borderId="32" xfId="0" applyFont="1" applyFill="1" applyBorder="1" applyAlignment="1" applyProtection="1">
      <alignment horizontal="center"/>
      <protection hidden="1"/>
    </xf>
    <xf numFmtId="0" fontId="3" fillId="5" borderId="6" xfId="0" applyFont="1" applyFill="1" applyBorder="1" applyAlignment="1" applyProtection="1">
      <alignment horizontal="center" vertical="center" wrapText="1"/>
      <protection hidden="1"/>
    </xf>
    <xf numFmtId="0" fontId="3" fillId="5" borderId="19" xfId="0" applyFont="1" applyFill="1" applyBorder="1" applyAlignment="1" applyProtection="1">
      <alignment horizontal="center" vertical="center" wrapText="1"/>
      <protection hidden="1"/>
    </xf>
    <xf numFmtId="0" fontId="3" fillId="6" borderId="29" xfId="0" applyFont="1" applyFill="1" applyBorder="1" applyAlignment="1" applyProtection="1">
      <alignment horizontal="right"/>
      <protection hidden="1"/>
    </xf>
    <xf numFmtId="0" fontId="3" fillId="6" borderId="30" xfId="0" applyFont="1" applyFill="1" applyBorder="1" applyAlignment="1" applyProtection="1">
      <alignment horizontal="right"/>
      <protection hidden="1"/>
    </xf>
    <xf numFmtId="0" fontId="8" fillId="2" borderId="9" xfId="0" applyFont="1" applyFill="1" applyBorder="1" applyAlignment="1">
      <alignment horizontal="left"/>
    </xf>
    <xf numFmtId="0" fontId="8" fillId="2" borderId="1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85722</xdr:rowOff>
    </xdr:from>
    <xdr:ext cx="12582525" cy="8406182"/>
    <xdr:sp macro="" textlink="">
      <xdr:nvSpPr>
        <xdr:cNvPr id="18" name="TekstSylinder 1">
          <a:extLst>
            <a:ext uri="{FF2B5EF4-FFF2-40B4-BE49-F238E27FC236}">
              <a16:creationId xmlns:a16="http://schemas.microsoft.com/office/drawing/2014/main" id="{12E96AA1-A3E4-416E-97F9-813DACCEC229}"/>
            </a:ext>
          </a:extLst>
        </xdr:cNvPr>
        <xdr:cNvSpPr txBox="1"/>
      </xdr:nvSpPr>
      <xdr:spPr>
        <a:xfrm>
          <a:off x="123825" y="85722"/>
          <a:ext cx="12582525" cy="840618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nb-NO" sz="1600" b="1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ANDEL</a:t>
          </a:r>
          <a:r>
            <a:rPr lang="nb-NO" sz="1600" b="1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KJØRETØY - INFORMASJON OG VEILEDNING</a:t>
          </a:r>
          <a:endParaRPr lang="nb-NO" sz="1600" b="1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nb-NO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Informasjon</a:t>
          </a:r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evalueringen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vil oppdragsgiver gi uttelling for andelen av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kjøretøy i kontrakten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blir utført med kjøretøy på elektrisitet, biogass og hydrogen for hvert av kontraktsårene. Tilbyrder skal fylle ut fanen "Transport" slik at summen for hvert av kontraktsårene blir 100. I evalueringen vil besvarelsen for alle 4 årene inngå. Listen med registreringsnummer på kjøretøy må også fylles ut.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Utfylt skjema skal legges som vedlegg ved tilbudet. Informasjonen oppgitt i tilbudet er forpliktende og bindende for hvert kontraktsår i avtaleperioden, inkludert opsjonsårene. 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Dokumentasjonskrav ved tilbudsinngivelse</a:t>
          </a: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Ved tilbudsinngivelse skal leverandøren i dette regnearket oppgi registreringsnummer for kjøretøy som skal benyttes i fanen "transport". For kjøretøy som er under bestilling eller skal bestilles av leverandør (eller underleverandør) hvis kontrakten tildeles, skal det legges ved dokumentasjon fra enten forhandler, importør eller utleie- eller leasingselskap med bekreftelse på at kjøretøy enten er bestilt eller kan bestilles og med forventet leveringsdato.</a:t>
          </a:r>
        </a:p>
        <a:p>
          <a:endParaRPr lang="nb-NO" sz="1400"/>
        </a:p>
        <a:p>
          <a:r>
            <a:rPr lang="nb-NO" sz="1400" b="1"/>
            <a:t>Dokumentasjonskrav i kontraktsperioden</a:t>
          </a:r>
          <a:endParaRPr lang="nb-NO" sz="1400"/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Leverandør skal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uoppdordret levere statistikk som dokumentasjon på at </a:t>
          </a: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andel kjøretøy er gjennomført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henhold til beskrevet i tilbudet. Se konkurransegrunnlag for mer informasjon. Dersom statistikken viser at beskrevet tilbud i dette kriteriet ikke er oppfylt vil det anses som mislighold av avtalen.</a:t>
          </a:r>
        </a:p>
        <a:p>
          <a:r>
            <a:rPr lang="nb-NO" sz="1400"/>
            <a:t> </a:t>
          </a:r>
        </a:p>
        <a:p>
          <a:r>
            <a:rPr lang="nb-NO" sz="1400" b="1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Poenggivning og evaluering</a:t>
          </a:r>
        </a:p>
        <a:p>
          <a:r>
            <a:rPr lang="nb-NO" sz="14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Poengene for bruk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av ulikt type drivstoff er angitt i matrisen under fanen "Transport".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Kjøretøy på elektrisitet </a:t>
          </a: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(hel-elektrisk), biogass og hydrogen gir 10 poeng. Øvige drivstoff gir 0 poeng. 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Utgangspunkt for skjemaet er drivstoffmatrisen som er utarbeidet av DFØ, Miljødirektoratet og Transportøkonomisk institutt. Matrisen er tilgjengelig på DFØs sine nettsider: https://www.anskaffelser.no/verktoy/veiledere/drivstoffmatrise-tunge-kjoretoy-til-veitrafikk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Matrisen skal fylles ut for hvert av kontraktsårene. Første kontraktsår gjelder fra og med oppstartsdato på kontrakten og til og med tilsvarende dato påfølgende år. </a:t>
          </a:r>
          <a:b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De første kontraktsårene vil telle mer enn senere i evalueringen.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Oppdragsgiver likestiller bruken av kjøretøy som går på elektrisitet, hydrogen og biogass og premierer ikke bruk av biodrivsroff.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Det nasjonale omsetningspåbudet for biodrivstoff innebærer at det blandes inn en viss prosentandel biodrivstoff i det fossile drivstoffet. Fra 1.1 2021 var andelen 24,5 %. Denne andelen beregnes utfra totalt omsatt volum blant omsetterne av drivstoff til veitrafikk. I praksis kan derfor en forhandler, som leverer 100 % biodrivstoff til en kunde, redusere mengden biodrivstoff som leveres til andre kunder i Norge. Dette betyr at klimaeffekten ved å benytte 100% biodrivstoff i offentlige anskaffelser i praksis nulles ut. Dette skjer altså fordi forhandlerleddet kan bruke salg av 100 % biodrivstoff til å selge mer fossilt drivstoff til andre kunder, liter for liter. Les mer om Miljødirektoratets vurdering av bruk av biodrivstoff i offentlige anskaffelser her: https://www.miljodirektoratet.no/sharepoint/downloaditem?id=01FM3LD2VMUQJSS3HRVFBJUDVZJL3UTOND</a:t>
          </a: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b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400" b="0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Biogass er ikke omfattet av omsetningskravet og har svært god klimanytte.</a:t>
          </a:r>
        </a:p>
        <a:p>
          <a:endParaRPr lang="nb-NO" sz="1400" b="0" i="0" u="none" strike="noStrik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ikenfk-my.sharepoint.com/personal/erikg_viken_no/Documents/Dokumenter/Tildelingskriterie-B-Evaluering-desember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at"/>
      <sheetName val="Lev. 1"/>
      <sheetName val="Lev. 2"/>
      <sheetName val="Lev. 3"/>
      <sheetName val="Lev. 4"/>
      <sheetName val="Lev. 5"/>
      <sheetName val="Lev. 6"/>
      <sheetName val="Lev. 7"/>
      <sheetName val="Lev. 8"/>
      <sheetName val="Lev. 9"/>
      <sheetName val="Lev. 10"/>
    </sheetNames>
    <sheetDataSet>
      <sheetData sheetId="0">
        <row r="5">
          <cell r="C5">
            <v>0.3</v>
          </cell>
        </row>
        <row r="6">
          <cell r="C6">
            <v>0.3</v>
          </cell>
        </row>
        <row r="7">
          <cell r="C7">
            <v>0.2</v>
          </cell>
        </row>
        <row r="8">
          <cell r="C8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1AF6F-57D4-4D0B-9A8E-8D259009A15B}">
  <sheetPr>
    <pageSetUpPr fitToPage="1"/>
  </sheetPr>
  <dimension ref="B3:B10"/>
  <sheetViews>
    <sheetView showGridLines="0" showRowColHeaders="0" topLeftCell="A5" zoomScale="90" zoomScaleNormal="90" workbookViewId="0">
      <selection activeCell="T13" sqref="T13"/>
    </sheetView>
  </sheetViews>
  <sheetFormatPr baseColWidth="10" defaultColWidth="11.42578125" defaultRowHeight="15" x14ac:dyDescent="0.25"/>
  <sheetData>
    <row r="3" spans="2:2" ht="15.75" customHeight="1" x14ac:dyDescent="0.35">
      <c r="B3" s="5"/>
    </row>
    <row r="7" spans="2:2" x14ac:dyDescent="0.25">
      <c r="B7" s="6"/>
    </row>
    <row r="8" spans="2:2" x14ac:dyDescent="0.25">
      <c r="B8" s="6"/>
    </row>
    <row r="9" spans="2:2" x14ac:dyDescent="0.25">
      <c r="B9" s="6"/>
    </row>
    <row r="10" spans="2:2" x14ac:dyDescent="0.25">
      <c r="B10" s="6"/>
    </row>
  </sheetData>
  <pageMargins left="0.25" right="0.25" top="0.75" bottom="0.75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110"/>
  <sheetViews>
    <sheetView showGridLines="0" showRowColHeaders="0" tabSelected="1" zoomScale="130" zoomScaleNormal="130" workbookViewId="0">
      <selection activeCell="D7" sqref="D7"/>
    </sheetView>
  </sheetViews>
  <sheetFormatPr baseColWidth="10" defaultColWidth="11.42578125" defaultRowHeight="15" x14ac:dyDescent="0.25"/>
  <cols>
    <col min="1" max="1" width="0.7109375" customWidth="1"/>
    <col min="2" max="2" width="3" customWidth="1"/>
    <col min="3" max="3" width="40.42578125" customWidth="1"/>
    <col min="5" max="8" width="24.140625" bestFit="1" customWidth="1"/>
    <col min="9" max="9" width="54.5703125" customWidth="1"/>
  </cols>
  <sheetData>
    <row r="2" spans="2:12" ht="43.15" customHeight="1" x14ac:dyDescent="0.25">
      <c r="C2" s="14" t="s">
        <v>55</v>
      </c>
      <c r="D2" s="60" t="s">
        <v>1</v>
      </c>
      <c r="E2" s="69" t="s">
        <v>76</v>
      </c>
      <c r="F2" s="69" t="s">
        <v>77</v>
      </c>
      <c r="G2" s="69" t="s">
        <v>78</v>
      </c>
      <c r="H2" s="69" t="s">
        <v>79</v>
      </c>
      <c r="I2" s="1" t="s">
        <v>59</v>
      </c>
    </row>
    <row r="3" spans="2:12" ht="16.5" hidden="1" customHeight="1" thickBot="1" x14ac:dyDescent="0.3">
      <c r="C3" s="66" t="s">
        <v>62</v>
      </c>
      <c r="D3" s="61" t="s">
        <v>74</v>
      </c>
      <c r="E3" s="20">
        <v>0</v>
      </c>
      <c r="F3" s="20">
        <f>E3</f>
        <v>0</v>
      </c>
      <c r="G3" s="20">
        <f>E3</f>
        <v>0</v>
      </c>
      <c r="H3" s="20">
        <f>E3</f>
        <v>0</v>
      </c>
      <c r="I3" s="24" t="s">
        <v>2</v>
      </c>
    </row>
    <row r="4" spans="2:12" ht="15" customHeight="1" x14ac:dyDescent="0.25">
      <c r="C4" s="67" t="s">
        <v>60</v>
      </c>
      <c r="D4" s="62">
        <v>10</v>
      </c>
      <c r="E4" s="17"/>
      <c r="F4" s="17"/>
      <c r="G4" s="17"/>
      <c r="H4" s="17"/>
      <c r="I4" s="21"/>
    </row>
    <row r="5" spans="2:12" x14ac:dyDescent="0.25">
      <c r="C5" s="68" t="s">
        <v>56</v>
      </c>
      <c r="D5" s="63">
        <v>10</v>
      </c>
      <c r="E5" s="18"/>
      <c r="F5" s="18"/>
      <c r="G5" s="18"/>
      <c r="H5" s="18"/>
      <c r="I5" s="22"/>
    </row>
    <row r="6" spans="2:12" ht="18" customHeight="1" x14ac:dyDescent="0.25">
      <c r="C6" s="68" t="s">
        <v>57</v>
      </c>
      <c r="D6" s="64">
        <v>5</v>
      </c>
      <c r="E6" s="19"/>
      <c r="F6" s="19"/>
      <c r="G6" s="19"/>
      <c r="H6" s="19"/>
      <c r="I6" s="23"/>
      <c r="K6" s="2"/>
      <c r="L6" s="2"/>
    </row>
    <row r="7" spans="2:12" ht="14.25" customHeight="1" x14ac:dyDescent="0.25">
      <c r="C7" s="68" t="s">
        <v>58</v>
      </c>
      <c r="D7" s="65">
        <v>0</v>
      </c>
      <c r="E7" s="19"/>
      <c r="F7" s="19"/>
      <c r="G7" s="19"/>
      <c r="H7" s="19"/>
      <c r="I7" s="23"/>
      <c r="K7" s="2"/>
      <c r="L7" s="2"/>
    </row>
    <row r="8" spans="2:12" x14ac:dyDescent="0.25">
      <c r="C8" s="74" t="s">
        <v>61</v>
      </c>
      <c r="D8" s="75"/>
      <c r="E8" s="16">
        <f>SUM(E3:E7)</f>
        <v>0</v>
      </c>
      <c r="F8" s="16">
        <f>SUM(F3:F7)</f>
        <v>0</v>
      </c>
      <c r="G8" s="16">
        <f>SUM(G3:G7)</f>
        <v>0</v>
      </c>
      <c r="H8" s="16">
        <f>SUM(H3:H7)</f>
        <v>0</v>
      </c>
    </row>
    <row r="9" spans="2:12" ht="15.75" thickBot="1" x14ac:dyDescent="0.3">
      <c r="C9" s="80"/>
      <c r="D9" s="80"/>
      <c r="E9" s="4"/>
    </row>
    <row r="10" spans="2:12" x14ac:dyDescent="0.25">
      <c r="C10" s="81" t="s">
        <v>73</v>
      </c>
      <c r="D10" s="82"/>
      <c r="E10" s="11" t="s">
        <v>0</v>
      </c>
      <c r="F10" s="13" t="s">
        <v>54</v>
      </c>
      <c r="H10" s="85" t="s">
        <v>75</v>
      </c>
      <c r="I10" s="86"/>
    </row>
    <row r="11" spans="2:12" ht="15.75" thickBot="1" x14ac:dyDescent="0.3">
      <c r="B11" s="12" t="s">
        <v>4</v>
      </c>
      <c r="C11" s="76"/>
      <c r="D11" s="77"/>
      <c r="E11" s="23"/>
      <c r="F11" s="23"/>
      <c r="H11" s="87" t="str">
        <f>IF(KARAKTER!L9=4,"Skjema OK. Oppgi alle registreringsnummer på kjøretøy som skal benyttes.","Mangelfull utfylling")</f>
        <v>Mangelfull utfylling</v>
      </c>
      <c r="I11" s="88"/>
    </row>
    <row r="12" spans="2:12" ht="15.75" thickBot="1" x14ac:dyDescent="0.3">
      <c r="B12" s="12" t="s">
        <v>5</v>
      </c>
      <c r="C12" s="78"/>
      <c r="D12" s="79"/>
      <c r="E12" s="23"/>
      <c r="F12" s="23"/>
    </row>
    <row r="13" spans="2:12" x14ac:dyDescent="0.25">
      <c r="B13" s="12" t="s">
        <v>6</v>
      </c>
      <c r="C13" s="78"/>
      <c r="D13" s="79"/>
      <c r="E13" s="23"/>
      <c r="F13" s="23"/>
      <c r="H13" s="15" t="s">
        <v>130</v>
      </c>
    </row>
    <row r="14" spans="2:12" ht="15.75" thickBot="1" x14ac:dyDescent="0.3">
      <c r="B14" s="12" t="s">
        <v>7</v>
      </c>
      <c r="C14" s="78"/>
      <c r="D14" s="79"/>
      <c r="E14" s="23"/>
      <c r="F14" s="23"/>
      <c r="H14" s="25" t="str">
        <f>KARAKTER!J18</f>
        <v/>
      </c>
    </row>
    <row r="15" spans="2:12" x14ac:dyDescent="0.25">
      <c r="B15" s="12" t="s">
        <v>8</v>
      </c>
      <c r="C15" s="78"/>
      <c r="D15" s="79"/>
      <c r="E15" s="23"/>
      <c r="F15" s="23"/>
    </row>
    <row r="16" spans="2:12" x14ac:dyDescent="0.25">
      <c r="B16" s="12" t="s">
        <v>9</v>
      </c>
      <c r="C16" s="78"/>
      <c r="D16" s="79"/>
      <c r="E16" s="23"/>
      <c r="F16" s="23"/>
      <c r="H16" s="84" t="s">
        <v>131</v>
      </c>
      <c r="I16" s="84"/>
    </row>
    <row r="17" spans="2:9" x14ac:dyDescent="0.25">
      <c r="B17" s="12" t="s">
        <v>10</v>
      </c>
      <c r="C17" s="76"/>
      <c r="D17" s="77"/>
      <c r="E17" s="23"/>
      <c r="F17" s="23"/>
      <c r="H17" s="84"/>
      <c r="I17" s="84"/>
    </row>
    <row r="18" spans="2:9" x14ac:dyDescent="0.25">
      <c r="B18" s="12" t="s">
        <v>11</v>
      </c>
      <c r="C18" s="78"/>
      <c r="D18" s="79"/>
      <c r="E18" s="23"/>
      <c r="F18" s="23"/>
      <c r="H18" s="84"/>
      <c r="I18" s="84"/>
    </row>
    <row r="19" spans="2:9" x14ac:dyDescent="0.25">
      <c r="B19" s="12" t="s">
        <v>12</v>
      </c>
      <c r="C19" s="78"/>
      <c r="D19" s="79"/>
      <c r="E19" s="23"/>
      <c r="F19" s="23"/>
    </row>
    <row r="20" spans="2:9" x14ac:dyDescent="0.25">
      <c r="B20" s="12" t="s">
        <v>13</v>
      </c>
      <c r="C20" s="78"/>
      <c r="D20" s="79"/>
      <c r="E20" s="23"/>
      <c r="F20" s="23"/>
    </row>
    <row r="21" spans="2:9" x14ac:dyDescent="0.25">
      <c r="B21" s="12" t="s">
        <v>14</v>
      </c>
      <c r="C21" s="78"/>
      <c r="D21" s="79"/>
      <c r="E21" s="23"/>
      <c r="F21" s="23"/>
    </row>
    <row r="22" spans="2:9" x14ac:dyDescent="0.25">
      <c r="B22" s="12" t="s">
        <v>15</v>
      </c>
      <c r="C22" s="78"/>
      <c r="D22" s="79"/>
      <c r="E22" s="23"/>
      <c r="F22" s="23"/>
    </row>
    <row r="23" spans="2:9" x14ac:dyDescent="0.25">
      <c r="B23" s="12" t="s">
        <v>16</v>
      </c>
      <c r="C23" s="76"/>
      <c r="D23" s="77"/>
      <c r="E23" s="23"/>
      <c r="F23" s="23"/>
    </row>
    <row r="24" spans="2:9" x14ac:dyDescent="0.25">
      <c r="B24" s="12" t="s">
        <v>17</v>
      </c>
      <c r="C24" s="78"/>
      <c r="D24" s="79"/>
      <c r="E24" s="23"/>
      <c r="F24" s="23"/>
    </row>
    <row r="25" spans="2:9" x14ac:dyDescent="0.25">
      <c r="B25" s="12" t="s">
        <v>18</v>
      </c>
      <c r="C25" s="78"/>
      <c r="D25" s="79"/>
      <c r="E25" s="23"/>
      <c r="F25" s="23"/>
    </row>
    <row r="26" spans="2:9" x14ac:dyDescent="0.25">
      <c r="B26" s="12" t="s">
        <v>19</v>
      </c>
      <c r="C26" s="78"/>
      <c r="D26" s="79"/>
      <c r="E26" s="23"/>
      <c r="F26" s="23"/>
    </row>
    <row r="27" spans="2:9" x14ac:dyDescent="0.25">
      <c r="B27" s="12" t="s">
        <v>20</v>
      </c>
      <c r="C27" s="78"/>
      <c r="D27" s="79"/>
      <c r="E27" s="23"/>
      <c r="F27" s="23"/>
    </row>
    <row r="28" spans="2:9" x14ac:dyDescent="0.25">
      <c r="B28" s="12" t="s">
        <v>21</v>
      </c>
      <c r="C28" s="78"/>
      <c r="D28" s="79"/>
      <c r="E28" s="23"/>
      <c r="F28" s="23"/>
    </row>
    <row r="29" spans="2:9" x14ac:dyDescent="0.25">
      <c r="B29" s="12" t="s">
        <v>22</v>
      </c>
      <c r="C29" s="76"/>
      <c r="D29" s="77"/>
      <c r="E29" s="23"/>
      <c r="F29" s="23"/>
    </row>
    <row r="30" spans="2:9" x14ac:dyDescent="0.25">
      <c r="B30" s="12" t="s">
        <v>23</v>
      </c>
      <c r="C30" s="78"/>
      <c r="D30" s="79"/>
      <c r="E30" s="23"/>
      <c r="F30" s="23"/>
    </row>
    <row r="31" spans="2:9" x14ac:dyDescent="0.25">
      <c r="B31" s="12" t="s">
        <v>24</v>
      </c>
      <c r="C31" s="78"/>
      <c r="D31" s="79"/>
      <c r="E31" s="23"/>
      <c r="F31" s="23"/>
    </row>
    <row r="32" spans="2:9" x14ac:dyDescent="0.25">
      <c r="B32" s="12" t="s">
        <v>25</v>
      </c>
      <c r="C32" s="78"/>
      <c r="D32" s="79"/>
      <c r="E32" s="23"/>
      <c r="F32" s="23"/>
    </row>
    <row r="33" spans="2:6" x14ac:dyDescent="0.25">
      <c r="B33" s="12" t="s">
        <v>26</v>
      </c>
      <c r="C33" s="78"/>
      <c r="D33" s="79"/>
      <c r="E33" s="23"/>
      <c r="F33" s="23"/>
    </row>
    <row r="34" spans="2:6" x14ac:dyDescent="0.25">
      <c r="B34" s="12" t="s">
        <v>27</v>
      </c>
      <c r="C34" s="78"/>
      <c r="D34" s="79"/>
      <c r="E34" s="23"/>
      <c r="F34" s="23"/>
    </row>
    <row r="35" spans="2:6" x14ac:dyDescent="0.25">
      <c r="B35" s="12" t="s">
        <v>28</v>
      </c>
      <c r="C35" s="76"/>
      <c r="D35" s="77"/>
      <c r="E35" s="23"/>
      <c r="F35" s="23"/>
    </row>
    <row r="36" spans="2:6" x14ac:dyDescent="0.25">
      <c r="B36" s="12" t="s">
        <v>29</v>
      </c>
      <c r="C36" s="78"/>
      <c r="D36" s="79"/>
      <c r="E36" s="23"/>
      <c r="F36" s="23"/>
    </row>
    <row r="37" spans="2:6" x14ac:dyDescent="0.25">
      <c r="B37" s="12" t="s">
        <v>30</v>
      </c>
      <c r="C37" s="78"/>
      <c r="D37" s="79"/>
      <c r="E37" s="23"/>
      <c r="F37" s="23"/>
    </row>
    <row r="38" spans="2:6" x14ac:dyDescent="0.25">
      <c r="B38" s="12" t="s">
        <v>31</v>
      </c>
      <c r="C38" s="78"/>
      <c r="D38" s="79"/>
      <c r="E38" s="23"/>
      <c r="F38" s="23"/>
    </row>
    <row r="39" spans="2:6" x14ac:dyDescent="0.25">
      <c r="B39" s="12" t="s">
        <v>32</v>
      </c>
      <c r="C39" s="78"/>
      <c r="D39" s="79"/>
      <c r="E39" s="23"/>
      <c r="F39" s="23"/>
    </row>
    <row r="40" spans="2:6" x14ac:dyDescent="0.25">
      <c r="B40" s="12" t="s">
        <v>33</v>
      </c>
      <c r="C40" s="78"/>
      <c r="D40" s="79"/>
      <c r="E40" s="23"/>
      <c r="F40" s="23"/>
    </row>
    <row r="41" spans="2:6" x14ac:dyDescent="0.25">
      <c r="B41" s="12" t="s">
        <v>34</v>
      </c>
      <c r="C41" s="76"/>
      <c r="D41" s="77"/>
      <c r="E41" s="23"/>
      <c r="F41" s="23"/>
    </row>
    <row r="42" spans="2:6" x14ac:dyDescent="0.25">
      <c r="B42" s="12" t="s">
        <v>35</v>
      </c>
      <c r="C42" s="78"/>
      <c r="D42" s="79"/>
      <c r="E42" s="23"/>
      <c r="F42" s="23"/>
    </row>
    <row r="43" spans="2:6" x14ac:dyDescent="0.25">
      <c r="B43" s="12" t="s">
        <v>36</v>
      </c>
      <c r="C43" s="78"/>
      <c r="D43" s="79"/>
      <c r="E43" s="23"/>
      <c r="F43" s="23"/>
    </row>
    <row r="44" spans="2:6" x14ac:dyDescent="0.25">
      <c r="B44" s="12" t="s">
        <v>37</v>
      </c>
      <c r="C44" s="78"/>
      <c r="D44" s="79"/>
      <c r="E44" s="23"/>
      <c r="F44" s="23"/>
    </row>
    <row r="45" spans="2:6" x14ac:dyDescent="0.25">
      <c r="B45" s="12" t="s">
        <v>38</v>
      </c>
      <c r="C45" s="78"/>
      <c r="D45" s="79"/>
      <c r="E45" s="23"/>
      <c r="F45" s="23"/>
    </row>
    <row r="46" spans="2:6" x14ac:dyDescent="0.25">
      <c r="B46" s="12" t="s">
        <v>39</v>
      </c>
      <c r="C46" s="78"/>
      <c r="D46" s="79"/>
      <c r="E46" s="23"/>
      <c r="F46" s="23"/>
    </row>
    <row r="47" spans="2:6" x14ac:dyDescent="0.25">
      <c r="B47" s="12" t="s">
        <v>40</v>
      </c>
      <c r="C47" s="78"/>
      <c r="D47" s="79"/>
      <c r="E47" s="23"/>
      <c r="F47" s="23"/>
    </row>
    <row r="48" spans="2:6" x14ac:dyDescent="0.25">
      <c r="B48" s="12" t="s">
        <v>41</v>
      </c>
      <c r="C48" s="78"/>
      <c r="D48" s="79"/>
      <c r="E48" s="23"/>
      <c r="F48" s="23"/>
    </row>
    <row r="49" spans="2:6" x14ac:dyDescent="0.25">
      <c r="B49" s="12" t="s">
        <v>42</v>
      </c>
      <c r="C49" s="78"/>
      <c r="D49" s="79"/>
      <c r="E49" s="23"/>
      <c r="F49" s="23"/>
    </row>
    <row r="50" spans="2:6" x14ac:dyDescent="0.25">
      <c r="B50" s="12" t="s">
        <v>43</v>
      </c>
      <c r="C50" s="78"/>
      <c r="D50" s="79"/>
      <c r="E50" s="23"/>
      <c r="F50" s="23"/>
    </row>
    <row r="51" spans="2:6" x14ac:dyDescent="0.25">
      <c r="B51" s="12" t="s">
        <v>44</v>
      </c>
      <c r="C51" s="78"/>
      <c r="D51" s="79"/>
      <c r="E51" s="23"/>
      <c r="F51" s="23"/>
    </row>
    <row r="52" spans="2:6" x14ac:dyDescent="0.25">
      <c r="B52" s="12" t="s">
        <v>45</v>
      </c>
      <c r="C52" s="78"/>
      <c r="D52" s="79"/>
      <c r="E52" s="23"/>
      <c r="F52" s="23"/>
    </row>
    <row r="53" spans="2:6" x14ac:dyDescent="0.25">
      <c r="B53" s="12" t="s">
        <v>46</v>
      </c>
      <c r="C53" s="78"/>
      <c r="D53" s="79"/>
      <c r="E53" s="23"/>
      <c r="F53" s="23"/>
    </row>
    <row r="54" spans="2:6" x14ac:dyDescent="0.25">
      <c r="B54" s="12" t="s">
        <v>47</v>
      </c>
      <c r="C54" s="78"/>
      <c r="D54" s="79"/>
      <c r="E54" s="23"/>
      <c r="F54" s="23"/>
    </row>
    <row r="55" spans="2:6" x14ac:dyDescent="0.25">
      <c r="B55" s="12" t="s">
        <v>48</v>
      </c>
      <c r="C55" s="78"/>
      <c r="D55" s="79"/>
      <c r="E55" s="23"/>
      <c r="F55" s="23"/>
    </row>
    <row r="56" spans="2:6" x14ac:dyDescent="0.25">
      <c r="B56" s="12" t="s">
        <v>49</v>
      </c>
      <c r="C56" s="78"/>
      <c r="D56" s="79"/>
      <c r="E56" s="23"/>
      <c r="F56" s="23"/>
    </row>
    <row r="57" spans="2:6" x14ac:dyDescent="0.25">
      <c r="B57" s="12" t="s">
        <v>50</v>
      </c>
      <c r="C57" s="78"/>
      <c r="D57" s="79"/>
      <c r="E57" s="23"/>
      <c r="F57" s="23"/>
    </row>
    <row r="58" spans="2:6" x14ac:dyDescent="0.25">
      <c r="B58" s="12" t="s">
        <v>51</v>
      </c>
      <c r="C58" s="78"/>
      <c r="D58" s="79"/>
      <c r="E58" s="23"/>
      <c r="F58" s="23"/>
    </row>
    <row r="59" spans="2:6" x14ac:dyDescent="0.25">
      <c r="B59" s="12" t="s">
        <v>52</v>
      </c>
      <c r="C59" s="78"/>
      <c r="D59" s="79"/>
      <c r="E59" s="23"/>
      <c r="F59" s="23"/>
    </row>
    <row r="60" spans="2:6" x14ac:dyDescent="0.25">
      <c r="B60" s="70" t="s">
        <v>53</v>
      </c>
      <c r="C60" s="83"/>
      <c r="D60" s="83"/>
      <c r="E60" s="72"/>
      <c r="F60" s="23"/>
    </row>
    <row r="61" spans="2:6" x14ac:dyDescent="0.25">
      <c r="B61" s="70" t="s">
        <v>80</v>
      </c>
      <c r="C61" s="73"/>
      <c r="D61" s="73"/>
      <c r="E61" s="71"/>
      <c r="F61" s="3"/>
    </row>
    <row r="62" spans="2:6" x14ac:dyDescent="0.25">
      <c r="B62" s="70" t="s">
        <v>81</v>
      </c>
      <c r="C62" s="73"/>
      <c r="D62" s="73"/>
      <c r="E62" s="71"/>
      <c r="F62" s="3"/>
    </row>
    <row r="63" spans="2:6" x14ac:dyDescent="0.25">
      <c r="B63" s="70" t="s">
        <v>82</v>
      </c>
      <c r="C63" s="73"/>
      <c r="D63" s="73"/>
      <c r="E63" s="71"/>
      <c r="F63" s="3"/>
    </row>
    <row r="64" spans="2:6" x14ac:dyDescent="0.25">
      <c r="B64" s="70" t="s">
        <v>83</v>
      </c>
      <c r="C64" s="73"/>
      <c r="D64" s="73"/>
      <c r="E64" s="71"/>
      <c r="F64" s="3"/>
    </row>
    <row r="65" spans="2:6" x14ac:dyDescent="0.25">
      <c r="B65" s="70" t="s">
        <v>84</v>
      </c>
      <c r="C65" s="73"/>
      <c r="D65" s="73"/>
      <c r="E65" s="71"/>
      <c r="F65" s="3"/>
    </row>
    <row r="66" spans="2:6" x14ac:dyDescent="0.25">
      <c r="B66" s="70" t="s">
        <v>85</v>
      </c>
      <c r="C66" s="73"/>
      <c r="D66" s="73"/>
      <c r="E66" s="71"/>
      <c r="F66" s="3"/>
    </row>
    <row r="67" spans="2:6" x14ac:dyDescent="0.25">
      <c r="B67" s="70" t="s">
        <v>86</v>
      </c>
      <c r="C67" s="73"/>
      <c r="D67" s="73"/>
      <c r="E67" s="71"/>
      <c r="F67" s="3"/>
    </row>
    <row r="68" spans="2:6" x14ac:dyDescent="0.25">
      <c r="B68" s="70" t="s">
        <v>87</v>
      </c>
      <c r="C68" s="73"/>
      <c r="D68" s="73"/>
      <c r="E68" s="71"/>
      <c r="F68" s="3"/>
    </row>
    <row r="69" spans="2:6" x14ac:dyDescent="0.25">
      <c r="B69" s="70" t="s">
        <v>88</v>
      </c>
      <c r="C69" s="73"/>
      <c r="D69" s="73"/>
      <c r="E69" s="71"/>
      <c r="F69" s="3"/>
    </row>
    <row r="70" spans="2:6" x14ac:dyDescent="0.25">
      <c r="B70" s="70" t="s">
        <v>89</v>
      </c>
      <c r="C70" s="73"/>
      <c r="D70" s="73"/>
      <c r="E70" s="71"/>
      <c r="F70" s="3"/>
    </row>
    <row r="71" spans="2:6" x14ac:dyDescent="0.25">
      <c r="B71" s="70" t="s">
        <v>90</v>
      </c>
      <c r="C71" s="73"/>
      <c r="D71" s="73"/>
      <c r="E71" s="71"/>
      <c r="F71" s="3"/>
    </row>
    <row r="72" spans="2:6" x14ac:dyDescent="0.25">
      <c r="B72" s="70" t="s">
        <v>91</v>
      </c>
      <c r="C72" s="73"/>
      <c r="D72" s="73"/>
      <c r="E72" s="71"/>
      <c r="F72" s="3"/>
    </row>
    <row r="73" spans="2:6" x14ac:dyDescent="0.25">
      <c r="B73" s="70" t="s">
        <v>92</v>
      </c>
      <c r="C73" s="73"/>
      <c r="D73" s="73"/>
      <c r="E73" s="71"/>
      <c r="F73" s="3"/>
    </row>
    <row r="74" spans="2:6" x14ac:dyDescent="0.25">
      <c r="B74" s="70" t="s">
        <v>93</v>
      </c>
      <c r="C74" s="73"/>
      <c r="D74" s="73"/>
      <c r="E74" s="71"/>
      <c r="F74" s="3"/>
    </row>
    <row r="75" spans="2:6" x14ac:dyDescent="0.25">
      <c r="B75" s="70" t="s">
        <v>94</v>
      </c>
      <c r="C75" s="73"/>
      <c r="D75" s="73"/>
      <c r="E75" s="71"/>
      <c r="F75" s="3"/>
    </row>
    <row r="76" spans="2:6" x14ac:dyDescent="0.25">
      <c r="B76" s="70" t="s">
        <v>95</v>
      </c>
      <c r="C76" s="73"/>
      <c r="D76" s="73"/>
      <c r="E76" s="71"/>
      <c r="F76" s="3"/>
    </row>
    <row r="77" spans="2:6" x14ac:dyDescent="0.25">
      <c r="B77" s="70" t="s">
        <v>96</v>
      </c>
      <c r="C77" s="73"/>
      <c r="D77" s="73"/>
      <c r="E77" s="71"/>
      <c r="F77" s="3"/>
    </row>
    <row r="78" spans="2:6" x14ac:dyDescent="0.25">
      <c r="B78" s="70" t="s">
        <v>97</v>
      </c>
      <c r="C78" s="73"/>
      <c r="D78" s="73"/>
      <c r="E78" s="71"/>
      <c r="F78" s="3"/>
    </row>
    <row r="79" spans="2:6" x14ac:dyDescent="0.25">
      <c r="B79" s="70" t="s">
        <v>98</v>
      </c>
      <c r="C79" s="73"/>
      <c r="D79" s="73"/>
      <c r="E79" s="71"/>
      <c r="F79" s="3"/>
    </row>
    <row r="80" spans="2:6" x14ac:dyDescent="0.25">
      <c r="B80" s="70" t="s">
        <v>99</v>
      </c>
      <c r="C80" s="73"/>
      <c r="D80" s="73"/>
      <c r="E80" s="71"/>
      <c r="F80" s="3"/>
    </row>
    <row r="81" spans="2:6" x14ac:dyDescent="0.25">
      <c r="B81" s="70" t="s">
        <v>100</v>
      </c>
      <c r="C81" s="73"/>
      <c r="D81" s="73"/>
      <c r="E81" s="71"/>
      <c r="F81" s="3"/>
    </row>
    <row r="82" spans="2:6" x14ac:dyDescent="0.25">
      <c r="B82" s="70" t="s">
        <v>101</v>
      </c>
      <c r="C82" s="73"/>
      <c r="D82" s="73"/>
      <c r="E82" s="71"/>
      <c r="F82" s="3"/>
    </row>
    <row r="83" spans="2:6" x14ac:dyDescent="0.25">
      <c r="B83" s="70" t="s">
        <v>102</v>
      </c>
      <c r="C83" s="73"/>
      <c r="D83" s="73"/>
      <c r="E83" s="71"/>
      <c r="F83" s="3"/>
    </row>
    <row r="84" spans="2:6" x14ac:dyDescent="0.25">
      <c r="B84" s="70" t="s">
        <v>103</v>
      </c>
      <c r="C84" s="73"/>
      <c r="D84" s="73"/>
      <c r="E84" s="71"/>
      <c r="F84" s="3"/>
    </row>
    <row r="85" spans="2:6" x14ac:dyDescent="0.25">
      <c r="B85" s="70" t="s">
        <v>104</v>
      </c>
      <c r="C85" s="73"/>
      <c r="D85" s="73"/>
      <c r="E85" s="71"/>
      <c r="F85" s="3"/>
    </row>
    <row r="86" spans="2:6" x14ac:dyDescent="0.25">
      <c r="B86" s="70" t="s">
        <v>105</v>
      </c>
      <c r="C86" s="73"/>
      <c r="D86" s="73"/>
      <c r="E86" s="71"/>
      <c r="F86" s="3"/>
    </row>
    <row r="87" spans="2:6" x14ac:dyDescent="0.25">
      <c r="B87" s="70" t="s">
        <v>106</v>
      </c>
      <c r="C87" s="73"/>
      <c r="D87" s="73"/>
      <c r="E87" s="71"/>
      <c r="F87" s="3"/>
    </row>
    <row r="88" spans="2:6" x14ac:dyDescent="0.25">
      <c r="B88" s="70" t="s">
        <v>107</v>
      </c>
      <c r="C88" s="73"/>
      <c r="D88" s="73"/>
      <c r="E88" s="71"/>
      <c r="F88" s="3"/>
    </row>
    <row r="89" spans="2:6" x14ac:dyDescent="0.25">
      <c r="B89" s="70" t="s">
        <v>108</v>
      </c>
      <c r="C89" s="73"/>
      <c r="D89" s="73"/>
      <c r="E89" s="71"/>
      <c r="F89" s="3"/>
    </row>
    <row r="90" spans="2:6" x14ac:dyDescent="0.25">
      <c r="B90" s="70" t="s">
        <v>109</v>
      </c>
      <c r="C90" s="73"/>
      <c r="D90" s="73"/>
      <c r="E90" s="71"/>
      <c r="F90" s="3"/>
    </row>
    <row r="91" spans="2:6" x14ac:dyDescent="0.25">
      <c r="B91" s="70" t="s">
        <v>110</v>
      </c>
      <c r="C91" s="73"/>
      <c r="D91" s="73"/>
      <c r="E91" s="71"/>
      <c r="F91" s="3"/>
    </row>
    <row r="92" spans="2:6" x14ac:dyDescent="0.25">
      <c r="B92" s="70" t="s">
        <v>111</v>
      </c>
      <c r="C92" s="73"/>
      <c r="D92" s="73"/>
      <c r="E92" s="71"/>
      <c r="F92" s="3"/>
    </row>
    <row r="93" spans="2:6" x14ac:dyDescent="0.25">
      <c r="B93" s="70" t="s">
        <v>112</v>
      </c>
      <c r="C93" s="73"/>
      <c r="D93" s="73"/>
      <c r="E93" s="71"/>
      <c r="F93" s="3"/>
    </row>
    <row r="94" spans="2:6" x14ac:dyDescent="0.25">
      <c r="B94" s="70" t="s">
        <v>113</v>
      </c>
      <c r="C94" s="73"/>
      <c r="D94" s="73"/>
      <c r="E94" s="71"/>
      <c r="F94" s="3"/>
    </row>
    <row r="95" spans="2:6" x14ac:dyDescent="0.25">
      <c r="B95" s="70" t="s">
        <v>114</v>
      </c>
      <c r="C95" s="73"/>
      <c r="D95" s="73"/>
      <c r="E95" s="71"/>
      <c r="F95" s="3"/>
    </row>
    <row r="96" spans="2:6" x14ac:dyDescent="0.25">
      <c r="B96" s="70" t="s">
        <v>115</v>
      </c>
      <c r="C96" s="73"/>
      <c r="D96" s="73"/>
      <c r="E96" s="71"/>
      <c r="F96" s="3"/>
    </row>
    <row r="97" spans="2:6" x14ac:dyDescent="0.25">
      <c r="B97" s="70" t="s">
        <v>116</v>
      </c>
      <c r="C97" s="73"/>
      <c r="D97" s="73"/>
      <c r="E97" s="71"/>
      <c r="F97" s="3"/>
    </row>
    <row r="98" spans="2:6" x14ac:dyDescent="0.25">
      <c r="B98" s="70" t="s">
        <v>117</v>
      </c>
      <c r="C98" s="73"/>
      <c r="D98" s="73"/>
      <c r="E98" s="71"/>
      <c r="F98" s="3"/>
    </row>
    <row r="99" spans="2:6" x14ac:dyDescent="0.25">
      <c r="B99" s="70" t="s">
        <v>118</v>
      </c>
      <c r="C99" s="73"/>
      <c r="D99" s="73"/>
      <c r="E99" s="71"/>
      <c r="F99" s="3"/>
    </row>
    <row r="100" spans="2:6" x14ac:dyDescent="0.25">
      <c r="B100" s="70" t="s">
        <v>119</v>
      </c>
      <c r="C100" s="73"/>
      <c r="D100" s="73"/>
      <c r="E100" s="71"/>
      <c r="F100" s="3"/>
    </row>
    <row r="101" spans="2:6" x14ac:dyDescent="0.25">
      <c r="B101" s="70" t="s">
        <v>120</v>
      </c>
      <c r="C101" s="73"/>
      <c r="D101" s="73"/>
      <c r="E101" s="71"/>
      <c r="F101" s="3"/>
    </row>
    <row r="102" spans="2:6" x14ac:dyDescent="0.25">
      <c r="B102" s="70" t="s">
        <v>121</v>
      </c>
      <c r="C102" s="73"/>
      <c r="D102" s="73"/>
      <c r="E102" s="71"/>
      <c r="F102" s="3"/>
    </row>
    <row r="103" spans="2:6" x14ac:dyDescent="0.25">
      <c r="B103" s="70" t="s">
        <v>122</v>
      </c>
      <c r="C103" s="73"/>
      <c r="D103" s="73"/>
      <c r="E103" s="71"/>
      <c r="F103" s="3"/>
    </row>
    <row r="104" spans="2:6" x14ac:dyDescent="0.25">
      <c r="B104" s="70" t="s">
        <v>123</v>
      </c>
      <c r="C104" s="73"/>
      <c r="D104" s="73"/>
      <c r="E104" s="71"/>
      <c r="F104" s="3"/>
    </row>
    <row r="105" spans="2:6" x14ac:dyDescent="0.25">
      <c r="B105" s="70" t="s">
        <v>124</v>
      </c>
      <c r="C105" s="73"/>
      <c r="D105" s="73"/>
      <c r="E105" s="71"/>
      <c r="F105" s="3"/>
    </row>
    <row r="106" spans="2:6" x14ac:dyDescent="0.25">
      <c r="B106" s="70" t="s">
        <v>125</v>
      </c>
      <c r="C106" s="73"/>
      <c r="D106" s="73"/>
      <c r="E106" s="71"/>
      <c r="F106" s="3"/>
    </row>
    <row r="107" spans="2:6" x14ac:dyDescent="0.25">
      <c r="B107" s="70" t="s">
        <v>126</v>
      </c>
      <c r="C107" s="73"/>
      <c r="D107" s="73"/>
      <c r="E107" s="71"/>
      <c r="F107" s="3"/>
    </row>
    <row r="108" spans="2:6" x14ac:dyDescent="0.25">
      <c r="B108" s="70" t="s">
        <v>127</v>
      </c>
      <c r="C108" s="73"/>
      <c r="D108" s="73"/>
      <c r="E108" s="71"/>
      <c r="F108" s="3"/>
    </row>
    <row r="109" spans="2:6" x14ac:dyDescent="0.25">
      <c r="B109" s="70" t="s">
        <v>128</v>
      </c>
      <c r="C109" s="73"/>
      <c r="D109" s="73"/>
      <c r="E109" s="71"/>
      <c r="F109" s="3"/>
    </row>
    <row r="110" spans="2:6" x14ac:dyDescent="0.25">
      <c r="B110" s="70" t="s">
        <v>129</v>
      </c>
      <c r="C110" s="73"/>
      <c r="D110" s="73"/>
      <c r="E110" s="71"/>
      <c r="F110" s="3"/>
    </row>
  </sheetData>
  <mergeCells count="106">
    <mergeCell ref="H16:I18"/>
    <mergeCell ref="H10:I10"/>
    <mergeCell ref="H11:I11"/>
    <mergeCell ref="C58:D58"/>
    <mergeCell ref="C59:D59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41:D41"/>
    <mergeCell ref="C42:D42"/>
    <mergeCell ref="C33:D33"/>
    <mergeCell ref="C34:D34"/>
    <mergeCell ref="C35:D35"/>
    <mergeCell ref="C36:D36"/>
    <mergeCell ref="C37:D37"/>
    <mergeCell ref="C17:D17"/>
    <mergeCell ref="C26:D26"/>
    <mergeCell ref="C27:D27"/>
    <mergeCell ref="C28:D28"/>
    <mergeCell ref="C29:D29"/>
    <mergeCell ref="C30:D30"/>
    <mergeCell ref="C31:D31"/>
    <mergeCell ref="C32:D32"/>
    <mergeCell ref="C39:D39"/>
    <mergeCell ref="C40:D40"/>
    <mergeCell ref="C8:D8"/>
    <mergeCell ref="C11:D11"/>
    <mergeCell ref="C12:D12"/>
    <mergeCell ref="C9:D9"/>
    <mergeCell ref="C13:D13"/>
    <mergeCell ref="C14:D14"/>
    <mergeCell ref="C15:D15"/>
    <mergeCell ref="C16:D16"/>
    <mergeCell ref="C66:D66"/>
    <mergeCell ref="C18:D18"/>
    <mergeCell ref="C19:D19"/>
    <mergeCell ref="C20:D20"/>
    <mergeCell ref="C21:D21"/>
    <mergeCell ref="C22:D22"/>
    <mergeCell ref="C23:D23"/>
    <mergeCell ref="C24:D24"/>
    <mergeCell ref="C25:D25"/>
    <mergeCell ref="C10:D10"/>
    <mergeCell ref="C60:D60"/>
    <mergeCell ref="C53:D53"/>
    <mergeCell ref="C54:D54"/>
    <mergeCell ref="C55:D55"/>
    <mergeCell ref="C56:D56"/>
    <mergeCell ref="C57:D57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</mergeCells>
  <phoneticPr fontId="7" type="noConversion"/>
  <pageMargins left="0.25" right="0.25" top="0.75" bottom="0.75" header="0.3" footer="0.3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DC-DB17-4A22-8E68-5CDDC123DD27}">
  <dimension ref="B1:L18"/>
  <sheetViews>
    <sheetView zoomScale="160" zoomScaleNormal="160" workbookViewId="0">
      <selection activeCell="J18" sqref="J18"/>
    </sheetView>
  </sheetViews>
  <sheetFormatPr baseColWidth="10" defaultRowHeight="15" x14ac:dyDescent="0.25"/>
  <cols>
    <col min="10" max="10" width="31.5703125" customWidth="1"/>
    <col min="12" max="12" width="12.5703125" customWidth="1"/>
  </cols>
  <sheetData>
    <row r="1" spans="2:12" ht="15.75" thickBot="1" x14ac:dyDescent="0.3"/>
    <row r="2" spans="2:12" x14ac:dyDescent="0.25">
      <c r="B2" s="26" t="s">
        <v>63</v>
      </c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2:12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1"/>
    </row>
    <row r="4" spans="2:12" ht="15.75" thickBot="1" x14ac:dyDescent="0.3">
      <c r="B4" s="29"/>
      <c r="C4" s="30"/>
      <c r="D4" s="32"/>
      <c r="E4" s="32"/>
      <c r="F4" s="30"/>
      <c r="G4" s="30"/>
      <c r="H4" s="30"/>
      <c r="I4" s="30"/>
      <c r="J4" s="30"/>
      <c r="K4" s="30"/>
      <c r="L4" s="31"/>
    </row>
    <row r="5" spans="2:12" ht="45" x14ac:dyDescent="0.25">
      <c r="B5" s="89" t="s">
        <v>64</v>
      </c>
      <c r="C5" s="90"/>
      <c r="D5" s="33"/>
      <c r="E5" s="34" t="s">
        <v>65</v>
      </c>
      <c r="F5" s="35" t="s">
        <v>66</v>
      </c>
      <c r="G5" s="35" t="s">
        <v>67</v>
      </c>
      <c r="H5" s="36" t="s">
        <v>68</v>
      </c>
      <c r="I5" s="33"/>
      <c r="J5" s="37" t="s">
        <v>69</v>
      </c>
      <c r="K5" s="30"/>
      <c r="L5" s="31"/>
    </row>
    <row r="6" spans="2:12" x14ac:dyDescent="0.25">
      <c r="B6" s="29"/>
      <c r="C6" s="31"/>
      <c r="D6" s="38"/>
      <c r="E6" s="39">
        <f>TRANSPORT!E3+TRANSPORT!E4+TRANSPORT!E5</f>
        <v>0</v>
      </c>
      <c r="F6" s="39">
        <f>TRANSPORT!F3+TRANSPORT!F4+TRANSPORT!F5</f>
        <v>0</v>
      </c>
      <c r="G6" s="39">
        <f>TRANSPORT!G3+TRANSPORT!G4+TRANSPORT!G5</f>
        <v>0</v>
      </c>
      <c r="H6" s="39">
        <f>TRANSPORT!H3+TRANSPORT!H4+TRANSPORT!H5</f>
        <v>0</v>
      </c>
      <c r="I6" s="40"/>
      <c r="J6" s="41" t="s">
        <v>70</v>
      </c>
      <c r="K6" s="30"/>
      <c r="L6" s="31"/>
    </row>
    <row r="7" spans="2:12" ht="15.75" thickBot="1" x14ac:dyDescent="0.3">
      <c r="B7" s="42">
        <v>0</v>
      </c>
      <c r="C7" s="43">
        <f>IF(TRANSPORT!$E$3=KARAKTER!B7,1,0)</f>
        <v>1</v>
      </c>
      <c r="D7" s="30"/>
      <c r="E7" s="44">
        <f>10*E6</f>
        <v>0</v>
      </c>
      <c r="F7" s="45">
        <f t="shared" ref="F7:H7" si="0">10*F6</f>
        <v>0</v>
      </c>
      <c r="G7" s="45">
        <f t="shared" si="0"/>
        <v>0</v>
      </c>
      <c r="H7" s="43">
        <f t="shared" si="0"/>
        <v>0</v>
      </c>
      <c r="I7" s="46"/>
      <c r="J7" s="47">
        <f>((E7*[1]Resultat!$C$5)+(F7*[1]Resultat!$C$6)+(G7*[1]Resultat!$C$7)+(H7*[1]Resultat!$C$8))*C7</f>
        <v>0</v>
      </c>
      <c r="K7" s="30"/>
      <c r="L7" s="31"/>
    </row>
    <row r="8" spans="2:12" ht="30" x14ac:dyDescent="0.25">
      <c r="B8" s="42">
        <v>0.1</v>
      </c>
      <c r="C8" s="43">
        <f>IF(TRANSPORT!$E$3=KARAKTER!B8,1,0)</f>
        <v>0</v>
      </c>
      <c r="D8" s="46"/>
      <c r="E8" s="44">
        <f>11.111*E6-1.1111</f>
        <v>-1.1111</v>
      </c>
      <c r="F8" s="45">
        <f>11.111*F6-1.1111</f>
        <v>-1.1111</v>
      </c>
      <c r="G8" s="45">
        <f t="shared" ref="G8:H8" si="1">11.111*G6-1.1111</f>
        <v>-1.1111</v>
      </c>
      <c r="H8" s="43">
        <f t="shared" si="1"/>
        <v>-1.1111</v>
      </c>
      <c r="I8" s="46"/>
      <c r="J8" s="47">
        <f>((E8*[1]Resultat!$C$5)+(F8*[1]Resultat!$C$6)+(G8*[1]Resultat!$C$7)+(H8*[1]Resultat!$C$8))*C8</f>
        <v>0</v>
      </c>
      <c r="K8" s="30"/>
      <c r="L8" s="48" t="s">
        <v>72</v>
      </c>
    </row>
    <row r="9" spans="2:12" x14ac:dyDescent="0.25">
      <c r="B9" s="42">
        <v>0.2</v>
      </c>
      <c r="C9" s="43">
        <f>IF(TRANSPORT!$E$3=KARAKTER!B9,1,0)</f>
        <v>0</v>
      </c>
      <c r="D9" s="46"/>
      <c r="E9" s="44">
        <f>12.5*E6-2.5</f>
        <v>-2.5</v>
      </c>
      <c r="F9" s="45">
        <f t="shared" ref="F9:H9" si="2">12.5*F6-2.5</f>
        <v>-2.5</v>
      </c>
      <c r="G9" s="45">
        <f t="shared" si="2"/>
        <v>-2.5</v>
      </c>
      <c r="H9" s="43">
        <f t="shared" si="2"/>
        <v>-2.5</v>
      </c>
      <c r="I9" s="46"/>
      <c r="J9" s="47">
        <f>((E9*[1]Resultat!$C$5)+(F9*[1]Resultat!$C$6)+(G9*[1]Resultat!$C$7)+(H9*[1]Resultat!$C$8))*C9</f>
        <v>0</v>
      </c>
      <c r="K9" s="30"/>
      <c r="L9" s="49">
        <f>SUM(E17:H17)</f>
        <v>0</v>
      </c>
    </row>
    <row r="10" spans="2:12" x14ac:dyDescent="0.25">
      <c r="B10" s="42">
        <v>0.3</v>
      </c>
      <c r="C10" s="43">
        <f>IF(TRANSPORT!$E$3=KARAKTER!B10,1,0)</f>
        <v>0</v>
      </c>
      <c r="D10" s="46"/>
      <c r="E10" s="44">
        <f>14.286*E6-4.2857</f>
        <v>-4.2857000000000003</v>
      </c>
      <c r="F10" s="45">
        <f t="shared" ref="F10:H10" si="3">14.286*F6-4.2857</f>
        <v>-4.2857000000000003</v>
      </c>
      <c r="G10" s="45">
        <f t="shared" si="3"/>
        <v>-4.2857000000000003</v>
      </c>
      <c r="H10" s="43">
        <f t="shared" si="3"/>
        <v>-4.2857000000000003</v>
      </c>
      <c r="I10" s="46"/>
      <c r="J10" s="47">
        <f>((E10*[1]Resultat!$C$5)+(F10*[1]Resultat!$C$6)+(G10*[1]Resultat!$C$7)+(H10*[1]Resultat!$C$8))*C10</f>
        <v>0</v>
      </c>
      <c r="K10" s="30"/>
      <c r="L10" s="49">
        <f>SUM(J7:J16)</f>
        <v>0</v>
      </c>
    </row>
    <row r="11" spans="2:12" x14ac:dyDescent="0.25">
      <c r="B11" s="42">
        <v>0.4</v>
      </c>
      <c r="C11" s="43">
        <f>IF(TRANSPORT!$E$3=KARAKTER!B11,1,0)</f>
        <v>0</v>
      </c>
      <c r="D11" s="46"/>
      <c r="E11" s="44">
        <f>16.6667*E6-6.6667</f>
        <v>-6.6666999999999996</v>
      </c>
      <c r="F11" s="45">
        <f t="shared" ref="F11:H11" si="4">16.6667*F6-6.6667</f>
        <v>-6.6666999999999996</v>
      </c>
      <c r="G11" s="45">
        <f t="shared" si="4"/>
        <v>-6.6666999999999996</v>
      </c>
      <c r="H11" s="43">
        <f t="shared" si="4"/>
        <v>-6.6666999999999996</v>
      </c>
      <c r="I11" s="46"/>
      <c r="J11" s="47">
        <f>((E11*[1]Resultat!$C$5)+(F11*[1]Resultat!$C$6)+(G11*[1]Resultat!$C$7)+(H11*[1]Resultat!$C$8))*C11</f>
        <v>0</v>
      </c>
      <c r="K11" s="30"/>
      <c r="L11" s="31"/>
    </row>
    <row r="12" spans="2:12" x14ac:dyDescent="0.25">
      <c r="B12" s="42">
        <v>0.5</v>
      </c>
      <c r="C12" s="43">
        <f>IF(TRANSPORT!$E$3=KARAKTER!B12,1,0)</f>
        <v>0</v>
      </c>
      <c r="D12" s="46"/>
      <c r="E12" s="44">
        <f>20*E6-10</f>
        <v>-10</v>
      </c>
      <c r="F12" s="45">
        <f t="shared" ref="F12:G12" si="5">20*F6-10</f>
        <v>-10</v>
      </c>
      <c r="G12" s="45">
        <f t="shared" si="5"/>
        <v>-10</v>
      </c>
      <c r="H12" s="43">
        <f>20*H6-10</f>
        <v>-10</v>
      </c>
      <c r="I12" s="46"/>
      <c r="J12" s="47">
        <f>((E12*[1]Resultat!$C$5)+(F12*[1]Resultat!$C$6)+(G12*[1]Resultat!$C$7)+(H12*[1]Resultat!$C$8))*C12</f>
        <v>0</v>
      </c>
      <c r="K12" s="30"/>
      <c r="L12" s="31"/>
    </row>
    <row r="13" spans="2:12" x14ac:dyDescent="0.25">
      <c r="B13" s="42">
        <v>0.6</v>
      </c>
      <c r="C13" s="43">
        <f>IF(TRANSPORT!$E$3=KARAKTER!B13,1,0)</f>
        <v>0</v>
      </c>
      <c r="D13" s="46"/>
      <c r="E13" s="44">
        <f>25*E6-15</f>
        <v>-15</v>
      </c>
      <c r="F13" s="45">
        <f t="shared" ref="F13:H13" si="6">25*F6-15</f>
        <v>-15</v>
      </c>
      <c r="G13" s="45">
        <f t="shared" si="6"/>
        <v>-15</v>
      </c>
      <c r="H13" s="43">
        <f t="shared" si="6"/>
        <v>-15</v>
      </c>
      <c r="I13" s="46"/>
      <c r="J13" s="47">
        <f>((E13*[1]Resultat!$C$5)+(F13*[1]Resultat!$C$6)+(G13*[1]Resultat!$C$7)+(H13*[1]Resultat!$C$8))*C13</f>
        <v>0</v>
      </c>
      <c r="K13" s="30"/>
      <c r="L13" s="31"/>
    </row>
    <row r="14" spans="2:12" x14ac:dyDescent="0.25">
      <c r="B14" s="42">
        <v>0.7</v>
      </c>
      <c r="C14" s="43">
        <f>IF(TRANSPORT!$E$3=KARAKTER!B14,1,0)</f>
        <v>0</v>
      </c>
      <c r="D14" s="46"/>
      <c r="E14" s="44">
        <f>33.333*E6-23.3333</f>
        <v>-23.333300000000001</v>
      </c>
      <c r="F14" s="45">
        <f t="shared" ref="F14:H14" si="7">33.333*F6-23.3333</f>
        <v>-23.333300000000001</v>
      </c>
      <c r="G14" s="45">
        <f t="shared" si="7"/>
        <v>-23.333300000000001</v>
      </c>
      <c r="H14" s="43">
        <f t="shared" si="7"/>
        <v>-23.333300000000001</v>
      </c>
      <c r="I14" s="46"/>
      <c r="J14" s="47">
        <f>((E14*[1]Resultat!$C$5)+(F14*[1]Resultat!$C$6)+(G14*[1]Resultat!$C$7)+(H14*[1]Resultat!$C$8))*C14</f>
        <v>0</v>
      </c>
      <c r="K14" s="30"/>
      <c r="L14" s="31"/>
    </row>
    <row r="15" spans="2:12" x14ac:dyDescent="0.25">
      <c r="B15" s="42">
        <v>0.8</v>
      </c>
      <c r="C15" s="43">
        <f>IF(TRANSPORT!$E$3=KARAKTER!B15,1,0)</f>
        <v>0</v>
      </c>
      <c r="D15" s="46"/>
      <c r="E15" s="44">
        <f>50*E6-40</f>
        <v>-40</v>
      </c>
      <c r="F15" s="45">
        <f t="shared" ref="F15:H15" si="8">50*F6-40</f>
        <v>-40</v>
      </c>
      <c r="G15" s="45">
        <f t="shared" si="8"/>
        <v>-40</v>
      </c>
      <c r="H15" s="43">
        <f t="shared" si="8"/>
        <v>-40</v>
      </c>
      <c r="I15" s="46"/>
      <c r="J15" s="47">
        <f>((E15*[1]Resultat!$C$5)+(F15*[1]Resultat!$C$6)+(G15*[1]Resultat!$C$7)+(H15*[1]Resultat!$C$8))*C15</f>
        <v>0</v>
      </c>
      <c r="K15" s="30"/>
      <c r="L15" s="31"/>
    </row>
    <row r="16" spans="2:12" ht="15.75" thickBot="1" x14ac:dyDescent="0.3">
      <c r="B16" s="50">
        <v>0.9</v>
      </c>
      <c r="C16" s="43">
        <f>IF(TRANSPORT!$E$3=KARAKTER!B16,1,0)</f>
        <v>0</v>
      </c>
      <c r="D16" s="46"/>
      <c r="E16" s="51">
        <f>100*E6-90</f>
        <v>-90</v>
      </c>
      <c r="F16" s="52">
        <f t="shared" ref="F16:H16" si="9">100*F6-90</f>
        <v>-90</v>
      </c>
      <c r="G16" s="52">
        <f t="shared" si="9"/>
        <v>-90</v>
      </c>
      <c r="H16" s="53">
        <f t="shared" si="9"/>
        <v>-90</v>
      </c>
      <c r="I16" s="46"/>
      <c r="J16" s="47">
        <f>((E16*[1]Resultat!$C$5)+(F16*[1]Resultat!$C$6)+(G16*[1]Resultat!$C$7)+(H16*[1]Resultat!$C$8))*C16</f>
        <v>0</v>
      </c>
      <c r="K16" s="30"/>
      <c r="L16" s="31"/>
    </row>
    <row r="17" spans="2:12" ht="15.75" thickBot="1" x14ac:dyDescent="0.3">
      <c r="B17" s="54"/>
      <c r="C17" s="46"/>
      <c r="D17" s="46"/>
      <c r="E17" s="46">
        <f>IF(TRANSPORT!E8=100%,1,0)</f>
        <v>0</v>
      </c>
      <c r="F17" s="46">
        <f>IF(TRANSPORT!F8=100%,1,0)</f>
        <v>0</v>
      </c>
      <c r="G17" s="46">
        <f>IF(TRANSPORT!G8=100%,1,0)</f>
        <v>0</v>
      </c>
      <c r="H17" s="46">
        <f>IF(TRANSPORT!H8=100%,1,0)</f>
        <v>0</v>
      </c>
      <c r="I17" s="30"/>
      <c r="J17" s="30"/>
      <c r="K17" s="30"/>
      <c r="L17" s="31"/>
    </row>
    <row r="18" spans="2:12" ht="15.75" thickBot="1" x14ac:dyDescent="0.3">
      <c r="B18" s="55"/>
      <c r="C18" s="56"/>
      <c r="D18" s="56"/>
      <c r="E18" s="56"/>
      <c r="F18" s="57"/>
      <c r="G18" s="57"/>
      <c r="H18" s="91" t="s">
        <v>71</v>
      </c>
      <c r="I18" s="92"/>
      <c r="J18" s="58" t="str">
        <f>IF(L9=4,L10,"")</f>
        <v/>
      </c>
      <c r="K18" s="57"/>
      <c r="L18" s="59"/>
    </row>
  </sheetData>
  <sheetProtection algorithmName="SHA-512" hashValue="s1UTN/JP56KSj6w3P0nav6qUSwSPGzKJN16g9LegjIOogd1kyNFNhAhTIgriy8A1LkCbyMBHam5lQx471W7V1A==" saltValue="McHrLlKRs5AmH8tVSY3aGw==" spinCount="100000" sheet="1" objects="1" scenarios="1"/>
  <mergeCells count="2">
    <mergeCell ref="B5:C5"/>
    <mergeCell ref="H18:I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8902D-2B9C-4B8F-9C23-1121AE6FBA46}">
  <dimension ref="A1:D52"/>
  <sheetViews>
    <sheetView workbookViewId="0">
      <selection activeCell="A2" sqref="A2:D52"/>
    </sheetView>
  </sheetViews>
  <sheetFormatPr baseColWidth="10" defaultRowHeight="15" x14ac:dyDescent="0.25"/>
  <cols>
    <col min="1" max="1" width="8.85546875" customWidth="1"/>
    <col min="2" max="2" width="83.42578125" customWidth="1"/>
    <col min="3" max="3" width="23.140625" customWidth="1"/>
    <col min="4" max="4" width="31.85546875" customWidth="1"/>
  </cols>
  <sheetData>
    <row r="1" spans="1:4" ht="15.75" thickBot="1" x14ac:dyDescent="0.3"/>
    <row r="2" spans="1:4" ht="21.75" thickBot="1" x14ac:dyDescent="0.4">
      <c r="A2" s="93" t="s">
        <v>3</v>
      </c>
      <c r="B2" s="94"/>
      <c r="C2" s="10" t="s">
        <v>0</v>
      </c>
      <c r="D2" s="9" t="s">
        <v>54</v>
      </c>
    </row>
    <row r="3" spans="1:4" x14ac:dyDescent="0.25">
      <c r="A3" s="7" t="s">
        <v>4</v>
      </c>
      <c r="B3" s="3"/>
      <c r="C3" s="3"/>
      <c r="D3" s="3"/>
    </row>
    <row r="4" spans="1:4" x14ac:dyDescent="0.25">
      <c r="A4" s="8" t="s">
        <v>5</v>
      </c>
      <c r="B4" s="3"/>
      <c r="C4" s="3"/>
      <c r="D4" s="3"/>
    </row>
    <row r="5" spans="1:4" x14ac:dyDescent="0.25">
      <c r="A5" s="8" t="s">
        <v>6</v>
      </c>
      <c r="B5" s="3"/>
      <c r="C5" s="3"/>
      <c r="D5" s="3"/>
    </row>
    <row r="6" spans="1:4" x14ac:dyDescent="0.25">
      <c r="A6" s="8" t="s">
        <v>7</v>
      </c>
      <c r="B6" s="3"/>
      <c r="C6" s="3"/>
      <c r="D6" s="3"/>
    </row>
    <row r="7" spans="1:4" x14ac:dyDescent="0.25">
      <c r="A7" s="8" t="s">
        <v>8</v>
      </c>
      <c r="B7" s="3"/>
      <c r="C7" s="3"/>
      <c r="D7" s="3"/>
    </row>
    <row r="8" spans="1:4" x14ac:dyDescent="0.25">
      <c r="A8" s="8" t="s">
        <v>9</v>
      </c>
      <c r="B8" s="3"/>
      <c r="C8" s="3"/>
      <c r="D8" s="3"/>
    </row>
    <row r="9" spans="1:4" x14ac:dyDescent="0.25">
      <c r="A9" s="8" t="s">
        <v>10</v>
      </c>
      <c r="B9" s="3"/>
      <c r="C9" s="3"/>
      <c r="D9" s="3"/>
    </row>
    <row r="10" spans="1:4" x14ac:dyDescent="0.25">
      <c r="A10" s="8" t="s">
        <v>11</v>
      </c>
      <c r="B10" s="3"/>
      <c r="C10" s="3"/>
      <c r="D10" s="3"/>
    </row>
    <row r="11" spans="1:4" x14ac:dyDescent="0.25">
      <c r="A11" s="8" t="s">
        <v>12</v>
      </c>
      <c r="B11" s="3"/>
      <c r="C11" s="3"/>
      <c r="D11" s="3"/>
    </row>
    <row r="12" spans="1:4" x14ac:dyDescent="0.25">
      <c r="A12" s="8" t="s">
        <v>13</v>
      </c>
      <c r="B12" s="3"/>
      <c r="C12" s="3"/>
      <c r="D12" s="3"/>
    </row>
    <row r="13" spans="1:4" x14ac:dyDescent="0.25">
      <c r="A13" s="8" t="s">
        <v>14</v>
      </c>
      <c r="B13" s="3"/>
      <c r="C13" s="3"/>
      <c r="D13" s="3"/>
    </row>
    <row r="14" spans="1:4" x14ac:dyDescent="0.25">
      <c r="A14" s="8" t="s">
        <v>15</v>
      </c>
      <c r="B14" s="3"/>
      <c r="C14" s="3"/>
      <c r="D14" s="3"/>
    </row>
    <row r="15" spans="1:4" x14ac:dyDescent="0.25">
      <c r="A15" s="8" t="s">
        <v>16</v>
      </c>
      <c r="B15" s="3"/>
      <c r="C15" s="3"/>
      <c r="D15" s="3"/>
    </row>
    <row r="16" spans="1:4" x14ac:dyDescent="0.25">
      <c r="A16" s="8" t="s">
        <v>17</v>
      </c>
      <c r="B16" s="3"/>
      <c r="C16" s="3"/>
      <c r="D16" s="3"/>
    </row>
    <row r="17" spans="1:4" x14ac:dyDescent="0.25">
      <c r="A17" s="8" t="s">
        <v>18</v>
      </c>
      <c r="B17" s="3"/>
      <c r="C17" s="3"/>
      <c r="D17" s="3"/>
    </row>
    <row r="18" spans="1:4" x14ac:dyDescent="0.25">
      <c r="A18" s="8" t="s">
        <v>19</v>
      </c>
      <c r="B18" s="3"/>
      <c r="C18" s="3"/>
      <c r="D18" s="3"/>
    </row>
    <row r="19" spans="1:4" x14ac:dyDescent="0.25">
      <c r="A19" s="8" t="s">
        <v>20</v>
      </c>
      <c r="B19" s="3"/>
      <c r="C19" s="3"/>
      <c r="D19" s="3"/>
    </row>
    <row r="20" spans="1:4" x14ac:dyDescent="0.25">
      <c r="A20" s="8" t="s">
        <v>21</v>
      </c>
      <c r="B20" s="3"/>
      <c r="C20" s="3"/>
      <c r="D20" s="3"/>
    </row>
    <row r="21" spans="1:4" x14ac:dyDescent="0.25">
      <c r="A21" s="8" t="s">
        <v>22</v>
      </c>
      <c r="B21" s="3"/>
      <c r="C21" s="3"/>
      <c r="D21" s="3"/>
    </row>
    <row r="22" spans="1:4" x14ac:dyDescent="0.25">
      <c r="A22" s="8" t="s">
        <v>23</v>
      </c>
      <c r="B22" s="3"/>
      <c r="C22" s="3"/>
      <c r="D22" s="3"/>
    </row>
    <row r="23" spans="1:4" x14ac:dyDescent="0.25">
      <c r="A23" s="8" t="s">
        <v>24</v>
      </c>
      <c r="B23" s="3"/>
      <c r="C23" s="3"/>
      <c r="D23" s="3"/>
    </row>
    <row r="24" spans="1:4" x14ac:dyDescent="0.25">
      <c r="A24" s="8" t="s">
        <v>25</v>
      </c>
      <c r="B24" s="3"/>
      <c r="C24" s="3"/>
      <c r="D24" s="3"/>
    </row>
    <row r="25" spans="1:4" x14ac:dyDescent="0.25">
      <c r="A25" s="8" t="s">
        <v>26</v>
      </c>
      <c r="B25" s="3"/>
      <c r="C25" s="3"/>
      <c r="D25" s="3"/>
    </row>
    <row r="26" spans="1:4" x14ac:dyDescent="0.25">
      <c r="A26" s="8" t="s">
        <v>27</v>
      </c>
      <c r="B26" s="3"/>
      <c r="C26" s="3"/>
      <c r="D26" s="3"/>
    </row>
    <row r="27" spans="1:4" x14ac:dyDescent="0.25">
      <c r="A27" s="8" t="s">
        <v>28</v>
      </c>
      <c r="B27" s="3"/>
      <c r="C27" s="3"/>
      <c r="D27" s="3"/>
    </row>
    <row r="28" spans="1:4" x14ac:dyDescent="0.25">
      <c r="A28" s="8" t="s">
        <v>29</v>
      </c>
      <c r="B28" s="3"/>
      <c r="C28" s="3"/>
      <c r="D28" s="3"/>
    </row>
    <row r="29" spans="1:4" x14ac:dyDescent="0.25">
      <c r="A29" s="8" t="s">
        <v>30</v>
      </c>
      <c r="B29" s="3"/>
      <c r="C29" s="3"/>
      <c r="D29" s="3"/>
    </row>
    <row r="30" spans="1:4" x14ac:dyDescent="0.25">
      <c r="A30" s="8" t="s">
        <v>31</v>
      </c>
      <c r="B30" s="3"/>
      <c r="C30" s="3"/>
      <c r="D30" s="3"/>
    </row>
    <row r="31" spans="1:4" x14ac:dyDescent="0.25">
      <c r="A31" s="8" t="s">
        <v>32</v>
      </c>
      <c r="B31" s="3"/>
      <c r="C31" s="3"/>
      <c r="D31" s="3"/>
    </row>
    <row r="32" spans="1:4" x14ac:dyDescent="0.25">
      <c r="A32" s="8" t="s">
        <v>33</v>
      </c>
      <c r="B32" s="3"/>
      <c r="C32" s="3"/>
      <c r="D32" s="3"/>
    </row>
    <row r="33" spans="1:4" x14ac:dyDescent="0.25">
      <c r="A33" s="8" t="s">
        <v>34</v>
      </c>
      <c r="B33" s="3"/>
      <c r="C33" s="3"/>
      <c r="D33" s="3"/>
    </row>
    <row r="34" spans="1:4" x14ac:dyDescent="0.25">
      <c r="A34" s="8" t="s">
        <v>35</v>
      </c>
      <c r="B34" s="3"/>
      <c r="C34" s="3"/>
      <c r="D34" s="3"/>
    </row>
    <row r="35" spans="1:4" x14ac:dyDescent="0.25">
      <c r="A35" s="8" t="s">
        <v>36</v>
      </c>
      <c r="B35" s="3"/>
      <c r="C35" s="3"/>
      <c r="D35" s="3"/>
    </row>
    <row r="36" spans="1:4" x14ac:dyDescent="0.25">
      <c r="A36" s="8" t="s">
        <v>37</v>
      </c>
      <c r="B36" s="3"/>
      <c r="C36" s="3"/>
      <c r="D36" s="3"/>
    </row>
    <row r="37" spans="1:4" x14ac:dyDescent="0.25">
      <c r="A37" s="8" t="s">
        <v>38</v>
      </c>
      <c r="B37" s="3"/>
      <c r="C37" s="3"/>
      <c r="D37" s="3"/>
    </row>
    <row r="38" spans="1:4" x14ac:dyDescent="0.25">
      <c r="A38" s="8" t="s">
        <v>39</v>
      </c>
      <c r="B38" s="3"/>
      <c r="C38" s="3"/>
      <c r="D38" s="3"/>
    </row>
    <row r="39" spans="1:4" x14ac:dyDescent="0.25">
      <c r="A39" s="8" t="s">
        <v>40</v>
      </c>
      <c r="B39" s="3"/>
      <c r="C39" s="3"/>
      <c r="D39" s="3"/>
    </row>
    <row r="40" spans="1:4" x14ac:dyDescent="0.25">
      <c r="A40" s="8" t="s">
        <v>41</v>
      </c>
      <c r="B40" s="3"/>
      <c r="C40" s="3"/>
      <c r="D40" s="3"/>
    </row>
    <row r="41" spans="1:4" x14ac:dyDescent="0.25">
      <c r="A41" s="8" t="s">
        <v>42</v>
      </c>
      <c r="B41" s="3"/>
      <c r="C41" s="3"/>
      <c r="D41" s="3"/>
    </row>
    <row r="42" spans="1:4" x14ac:dyDescent="0.25">
      <c r="A42" s="8" t="s">
        <v>43</v>
      </c>
      <c r="B42" s="3"/>
      <c r="C42" s="3"/>
      <c r="D42" s="3"/>
    </row>
    <row r="43" spans="1:4" x14ac:dyDescent="0.25">
      <c r="A43" s="8" t="s">
        <v>44</v>
      </c>
      <c r="B43" s="3"/>
      <c r="C43" s="3"/>
      <c r="D43" s="3"/>
    </row>
    <row r="44" spans="1:4" x14ac:dyDescent="0.25">
      <c r="A44" s="8" t="s">
        <v>45</v>
      </c>
      <c r="B44" s="3"/>
      <c r="C44" s="3"/>
      <c r="D44" s="3"/>
    </row>
    <row r="45" spans="1:4" x14ac:dyDescent="0.25">
      <c r="A45" s="8" t="s">
        <v>46</v>
      </c>
      <c r="B45" s="3"/>
      <c r="C45" s="3"/>
      <c r="D45" s="3"/>
    </row>
    <row r="46" spans="1:4" x14ac:dyDescent="0.25">
      <c r="A46" s="8" t="s">
        <v>47</v>
      </c>
      <c r="B46" s="3"/>
      <c r="C46" s="3"/>
      <c r="D46" s="3"/>
    </row>
    <row r="47" spans="1:4" x14ac:dyDescent="0.25">
      <c r="A47" s="8" t="s">
        <v>48</v>
      </c>
      <c r="B47" s="3"/>
      <c r="C47" s="3"/>
      <c r="D47" s="3"/>
    </row>
    <row r="48" spans="1:4" x14ac:dyDescent="0.25">
      <c r="A48" s="8" t="s">
        <v>49</v>
      </c>
      <c r="B48" s="3"/>
      <c r="C48" s="3"/>
      <c r="D48" s="3"/>
    </row>
    <row r="49" spans="1:4" x14ac:dyDescent="0.25">
      <c r="A49" s="8" t="s">
        <v>50</v>
      </c>
      <c r="B49" s="3"/>
      <c r="C49" s="3"/>
      <c r="D49" s="3"/>
    </row>
    <row r="50" spans="1:4" x14ac:dyDescent="0.25">
      <c r="A50" s="8" t="s">
        <v>51</v>
      </c>
      <c r="B50" s="3"/>
      <c r="C50" s="3"/>
      <c r="D50" s="3"/>
    </row>
    <row r="51" spans="1:4" x14ac:dyDescent="0.25">
      <c r="A51" s="8" t="s">
        <v>52</v>
      </c>
      <c r="B51" s="3"/>
      <c r="C51" s="3"/>
      <c r="D51" s="3"/>
    </row>
    <row r="52" spans="1:4" x14ac:dyDescent="0.25">
      <c r="A52" s="8" t="s">
        <v>53</v>
      </c>
      <c r="B52" s="3"/>
      <c r="C52" s="3"/>
      <c r="D52" s="3"/>
    </row>
  </sheetData>
  <mergeCells count="1">
    <mergeCell ref="A2:B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099EE111A2B94E873FEFBE55827DD6" ma:contentTypeVersion="18" ma:contentTypeDescription="Create a new document." ma:contentTypeScope="" ma:versionID="eb03957dcb2e62d9c399bad133ff2074">
  <xsd:schema xmlns:xsd="http://www.w3.org/2001/XMLSchema" xmlns:xs="http://www.w3.org/2001/XMLSchema" xmlns:p="http://schemas.microsoft.com/office/2006/metadata/properties" xmlns:ns2="f322dec0-f732-439d-9761-39b676c0736a" xmlns:ns3="3e8ab256-d158-4166-98a6-96ed0e59ca3a" targetNamespace="http://schemas.microsoft.com/office/2006/metadata/properties" ma:root="true" ma:fieldsID="c008a314a144108566c3692b3198937e" ns2:_="" ns3:_="">
    <xsd:import namespace="f322dec0-f732-439d-9761-39b676c0736a"/>
    <xsd:import namespace="3e8ab256-d158-4166-98a6-96ed0e59c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2dec0-f732-439d-9761-39b676c07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fdc4e01-1be8-4b22-9d40-d6de48e7f7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ab256-d158-4166-98a6-96ed0e59c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f36c4f8-3a32-421b-8db8-5d0b74197e38}" ma:internalName="TaxCatchAll" ma:showField="CatchAllData" ma:web="3e8ab256-d158-4166-98a6-96ed0e59c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22dec0-f732-439d-9761-39b676c0736a">
      <Terms xmlns="http://schemas.microsoft.com/office/infopath/2007/PartnerControls"/>
    </lcf76f155ced4ddcb4097134ff3c332f>
    <TaxCatchAll xmlns="3e8ab256-d158-4166-98a6-96ed0e59ca3a" xsi:nil="true"/>
  </documentManagement>
</p:properties>
</file>

<file path=customXml/itemProps1.xml><?xml version="1.0" encoding="utf-8"?>
<ds:datastoreItem xmlns:ds="http://schemas.openxmlformats.org/officeDocument/2006/customXml" ds:itemID="{7DAA4972-056C-4518-BD5A-A38D18C6CA37}"/>
</file>

<file path=customXml/itemProps2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66089-856C-4469-9260-32E685C9DA85}">
  <ds:schemaRefs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fcc69f23-1153-474c-a8e8-5ebaf819bd1e"/>
    <ds:schemaRef ds:uri="http://schemas.openxmlformats.org/package/2006/metadata/core-properties"/>
    <ds:schemaRef ds:uri="http://schemas.microsoft.com/office/2006/documentManagement/types"/>
    <ds:schemaRef ds:uri="4e9cc7aa-35a2-443a-8cf0-b7ba69d9df0e"/>
    <ds:schemaRef ds:uri="http://schemas.microsoft.com/office/2006/metadata/properties"/>
    <ds:schemaRef ds:uri="http://purl.org/dc/terms/"/>
    <ds:schemaRef ds:uri="f322dec0-f732-439d-9761-39b676c0736a"/>
    <ds:schemaRef ds:uri="3e8ab256-d158-4166-98a6-96ed0e59ca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</vt:lpstr>
      <vt:lpstr>TRANSPORT</vt:lpstr>
      <vt:lpstr>KARAKTER</vt:lpstr>
      <vt:lpstr>LISTE OVER KJØRETØY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Hans Jørgen Eek</cp:lastModifiedBy>
  <cp:revision/>
  <dcterms:created xsi:type="dcterms:W3CDTF">2017-03-23T12:45:49Z</dcterms:created>
  <dcterms:modified xsi:type="dcterms:W3CDTF">2026-09-03T11:17:18Z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0x01010048099EE111A2B94E873FEFBE55827DD6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</Properties>
</file>